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PS.0044\"/>
    </mc:Choice>
  </mc:AlternateContent>
  <bookViews>
    <workbookView xWindow="360" yWindow="15" windowWidth="20955" windowHeight="9720" tabRatio="80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9" i="1"/>
  <c r="B26" i="12" l="1"/>
  <c r="B25" i="12"/>
  <c r="A12" i="11" l="1"/>
  <c r="A9" i="11"/>
  <c r="A5" i="11"/>
  <c r="A14" i="10"/>
  <c r="A11" i="10"/>
  <c r="A8" i="10"/>
  <c r="A4" i="10"/>
  <c r="A15" i="9"/>
  <c r="A12" i="9"/>
  <c r="A5" i="9"/>
  <c r="A16" i="3"/>
  <c r="A13" i="3"/>
  <c r="A6" i="3"/>
  <c r="B27" i="12" l="1"/>
  <c r="A12" i="12" l="1"/>
  <c r="B33" i="12"/>
  <c r="B22" i="12"/>
  <c r="A15" i="12"/>
  <c r="B21" i="12" s="1"/>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<sst xmlns="http://schemas.openxmlformats.org/spreadsheetml/2006/main" count="1175" uniqueCount="615">
  <si>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</si>
  <si>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</si>
  <si>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</si>
  <si>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</si>
  <si>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</si>
  <si>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</si>
  <si>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</si>
  <si>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</si>
  <si>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</si>
  <si>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</si>
  <si>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</si>
  <si>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</si>
  <si>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</si>
  <si>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</si>
  <si>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</si>
  <si>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</si>
  <si>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</si>
  <si>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</si>
  <si>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</si>
  <si>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</si>
  <si>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</si>
  <si>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</si>
  <si>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</si>
  <si>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</si>
  <si>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</si>
  <si>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</si>
  <si>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</si>
  <si>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</si>
  <si>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</si>
  <si>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</si>
  <si>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</si>
  <si>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</si>
  <si>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</si>
  <si>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</si>
  <si>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</si>
  <si>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</si>
  <si>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</si>
  <si>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</si>
  <si>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</si>
  <si>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</si>
  <si>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</si>
  <si>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</si>
  <si>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</si>
  <si>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</si>
  <si>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</si>
  <si>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</si>
  <si>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</si>
  <si>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</si>
  <si>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</si>
  <si>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</si>
  <si>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</si>
  <si>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</si>
  <si>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</si>
  <si>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</si>
  <si>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</si>
  <si>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</si>
  <si>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</si>
  <si>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</si>
  <si>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</si>
  <si>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</si>
  <si>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</si>
  <si>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</si>
  <si>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</si>
  <si>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</si>
  <si>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</si>
  <si>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</si>
  <si>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</si>
  <si>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</si>
  <si>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</si>
  <si>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</si>
  <si>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</si>
  <si>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</si>
  <si>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</si>
  <si>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</si>
  <si>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</si>
  <si>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</si>
  <si>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</si>
  <si>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</si>
  <si>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</si>
  <si>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</si>
  <si>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</si>
  <si>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</si>
  <si>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</si>
  <si>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</si>
  <si>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</si>
  <si>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</si>
  <si>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</si>
  <si>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</si>
  <si>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</si>
  <si>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</si>
  <si>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</si>
  <si>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</si>
  <si>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</si>
  <si>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</si>
  <si>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</si>
  <si>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</si>
  <si>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</si>
  <si>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</si>
  <si>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</si>
  <si>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</si>
  <si>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</si>
  <si>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</si>
  <si>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</si>
  <si>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</si>
  <si>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</si>
  <si>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</si>
  <si>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</si>
  <si>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</si>
  <si>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</si>
  <si>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</si>
  <si>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</si>
  <si>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</si>
  <si>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</si>
  <si>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</si>
  <si>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</si>
  <si>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</si>
  <si>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</si>
  <si>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</si>
  <si>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</si>
  <si>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</si>
  <si>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</si>
  <si>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</si>
  <si>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</si>
  <si>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</si>
  <si>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</si>
  <si>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</si>
  <si>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</si>
  <si>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</si>
  <si>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</si>
  <si>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</si>
  <si>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</si>
  <si>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</si>
  <si>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</si>
  <si>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</si>
  <si>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</si>
  <si>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</si>
  <si>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</si>
  <si>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</si>
  <si>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</si>
  <si>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</si>
  <si>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</si>
  <si>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</si>
  <si>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</si>
  <si>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</si>
  <si>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</si>
  <si>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</si>
  <si>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</si>
  <si>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</si>
  <si>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</si>
  <si>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</si>
  <si>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</si>
  <si>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</si>
  <si>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</si>
  <si>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</si>
  <si>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</si>
  <si>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</si>
  <si>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</si>
  <si>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</si>
  <si>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</si>
  <si>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</si>
  <si>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</si>
  <si>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</si>
  <si>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</si>
  <si>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Даниловка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</si>
  <si>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</si>
  <si>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</si>
  <si>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</si>
  <si>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</si>
  <si>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</si>
  <si>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</si>
  <si>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</si>
  <si>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</si>
  <si>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</si>
  <si>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</si>
  <si>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</si>
  <si>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</si>
  <si>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</si>
  <si>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</si>
  <si>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</si>
  <si>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</si>
  <si>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</si>
  <si>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</si>
  <si>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</si>
  <si>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</si>
  <si>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</si>
  <si>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</si>
  <si>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</si>
  <si>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</si>
  <si>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</si>
  <si>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</si>
  <si>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</si>
  <si>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</si>
  <si>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</si>
  <si>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</si>
  <si>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</si>
  <si>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</si>
  <si>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</si>
  <si>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</si>
  <si>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</si>
  <si>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</si>
  <si>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</si>
  <si>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</si>
  <si>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</si>
  <si>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</si>
  <si>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</si>
  <si>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</si>
  <si>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</si>
  <si>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</si>
  <si>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</si>
  <si>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</si>
  <si>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</si>
  <si>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</si>
  <si>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</si>
  <si>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</si>
  <si>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Акт расследования №17(2018)</t>
  </si>
  <si>
    <t>Гроза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</si>
  <si>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</si>
  <si>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</si>
  <si>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</si>
  <si>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</si>
  <si>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</si>
  <si>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</si>
  <si>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</si>
  <si>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</si>
  <si>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</si>
  <si>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</si>
  <si>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</si>
  <si>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</si>
  <si>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</si>
  <si>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</si>
  <si>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</si>
  <si>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</si>
  <si>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</si>
  <si>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</si>
  <si>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</si>
  <si>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</si>
  <si>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</si>
  <si>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</si>
  <si>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</si>
  <si>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</si>
  <si>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</si>
  <si>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</si>
  <si>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</si>
  <si>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</si>
  <si>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</si>
  <si>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</si>
  <si>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</si>
  <si>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</si>
  <si>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</si>
  <si>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</si>
  <si>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</si>
  <si>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</si>
  <si>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</si>
  <si>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</si>
  <si>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</si>
  <si>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</si>
  <si>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</si>
  <si>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</si>
  <si>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</si>
  <si>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</si>
  <si>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</si>
  <si>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</si>
  <si>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</si>
  <si>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</si>
  <si>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</si>
  <si>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</si>
  <si>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</si>
  <si>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</si>
  <si>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</si>
  <si>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</si>
  <si>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</si>
  <si>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</si>
  <si>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</si>
  <si>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</si>
  <si>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</si>
  <si>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</si>
  <si>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</si>
  <si>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</si>
  <si>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</si>
  <si>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</si>
  <si>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</si>
  <si>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</si>
  <si>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</si>
  <si>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</si>
  <si>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</si>
  <si>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</si>
  <si>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</si>
  <si>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</si>
  <si>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</si>
  <si>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</si>
  <si>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</si>
  <si>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</si>
  <si>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</si>
  <si>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</si>
  <si>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</si>
  <si>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</si>
  <si>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</si>
  <si>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</si>
  <si>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</si>
  <si>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</si>
  <si>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</si>
  <si>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</si>
  <si>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</si>
  <si>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</si>
  <si>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</si>
  <si>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</si>
  <si>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</si>
  <si>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</si>
  <si>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</si>
  <si>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</si>
  <si>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</si>
  <si>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</si>
  <si>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</si>
  <si>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</si>
  <si>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</si>
  <si>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</si>
  <si>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</si>
  <si>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</si>
  <si>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</si>
  <si>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</si>
  <si>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</si>
  <si>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</si>
  <si>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</si>
  <si>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</si>
  <si>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</si>
  <si>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</si>
  <si>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</si>
  <si>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</si>
  <si>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</si>
  <si>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</si>
  <si>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</si>
  <si>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</si>
  <si>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</si>
  <si>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</si>
  <si>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</si>
  <si>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</si>
  <si>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</si>
  <si>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</si>
  <si>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</si>
  <si>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</si>
  <si>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</si>
  <si>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</si>
  <si>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</si>
  <si>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</si>
  <si>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</si>
  <si>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</si>
  <si>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</si>
  <si>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</si>
  <si>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</si>
  <si>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</si>
  <si>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</si>
  <si>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</si>
  <si>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</si>
  <si>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</si>
  <si>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</si>
  <si>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</si>
  <si>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</si>
  <si>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</si>
  <si>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</si>
  <si>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</si>
  <si>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</si>
  <si>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</si>
  <si>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</si>
  <si>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</si>
  <si>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</si>
  <si>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</si>
  <si>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</si>
  <si>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</si>
  <si>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</si>
  <si>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</si>
  <si>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</si>
  <si>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</si>
  <si>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</si>
  <si>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</si>
  <si>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</si>
  <si>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</si>
  <si>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</si>
  <si>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</si>
  <si>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</si>
  <si>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</si>
  <si>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</si>
  <si>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</si>
  <si>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</si>
  <si>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</si>
  <si>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</si>
  <si>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</si>
  <si>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</si>
  <si>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</si>
  <si>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</si>
  <si>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</si>
  <si>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</si>
  <si>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</si>
  <si>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</si>
  <si>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</si>
  <si>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</si>
  <si>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</si>
  <si>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</si>
  <si>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</si>
  <si>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</si>
  <si>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</si>
  <si>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</si>
  <si>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</si>
  <si>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</si>
  <si>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</si>
  <si>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</si>
  <si>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</si>
  <si>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</si>
  <si>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</si>
  <si>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</si>
  <si>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</si>
  <si>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</si>
  <si>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</si>
  <si>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</si>
  <si>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</si>
  <si>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</si>
  <si>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</si>
  <si>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</si>
  <si>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</si>
  <si>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</si>
  <si>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</si>
  <si>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</si>
  <si>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</si>
  <si>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</si>
  <si>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</si>
  <si>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</si>
  <si>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</si>
  <si>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</si>
  <si>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</si>
  <si>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</si>
  <si>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</si>
  <si>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</si>
  <si>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</si>
  <si>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</si>
  <si>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</si>
  <si>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</si>
  <si>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</si>
  <si>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</si>
  <si>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</si>
  <si>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</si>
  <si>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</si>
  <si>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</si>
  <si>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</si>
  <si>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</si>
  <si>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</si>
  <si>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</si>
  <si>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</si>
  <si>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</si>
  <si>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</si>
  <si>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</si>
  <si>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</si>
  <si>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</si>
  <si>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</si>
  <si>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</si>
  <si>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</si>
  <si>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</si>
  <si>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</si>
  <si>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</si>
  <si>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</si>
  <si>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</si>
  <si>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</si>
  <si>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</si>
  <si>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</si>
  <si>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</si>
  <si>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</si>
  <si>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</si>
  <si>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</si>
  <si>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</si>
  <si>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</si>
  <si>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</si>
  <si>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</si>
  <si>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</si>
  <si>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</si>
  <si>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</si>
  <si>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</si>
  <si>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</si>
  <si>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</si>
  <si>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</si>
  <si>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</si>
  <si>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</si>
  <si>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</si>
  <si>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</si>
  <si>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</si>
  <si>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</si>
  <si>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</si>
  <si>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</si>
  <si>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</si>
  <si>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</si>
  <si>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</si>
  <si>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</si>
  <si>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</si>
  <si>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</si>
  <si>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</si>
  <si>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</si>
  <si>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</si>
  <si>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</si>
  <si>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</si>
  <si>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</si>
  <si>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</si>
  <si>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</si>
  <si>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</si>
  <si>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</si>
  <si>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</si>
  <si>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</si>
  <si>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</si>
  <si>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</si>
  <si>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</si>
  <si>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</si>
  <si>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</si>
  <si>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</si>
  <si>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</si>
  <si>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</si>
  <si>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</si>
  <si>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</si>
  <si>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</si>
  <si>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</si>
  <si>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</si>
  <si>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</si>
  <si>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</si>
  <si>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</si>
  <si>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</si>
  <si>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</si>
  <si>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</si>
  <si>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</si>
  <si>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</si>
  <si>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</si>
  <si>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</si>
  <si>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</si>
  <si>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</si>
  <si>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</si>
  <si>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</si>
  <si>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</si>
  <si>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</si>
  <si>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</si>
  <si>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</si>
  <si>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</si>
  <si>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</si>
  <si>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</si>
  <si>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</si>
  <si>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</si>
  <si>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</si>
  <si>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</si>
  <si>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</si>
  <si>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</si>
  <si>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</si>
  <si>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</si>
  <si>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</si>
  <si>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</si>
  <si>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</si>
  <si>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</si>
  <si>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</si>
  <si>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</si>
  <si>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</si>
  <si>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</si>
  <si>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</si>
  <si>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</si>
  <si>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</si>
  <si>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</si>
  <si>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</si>
  <si>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</si>
  <si>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</si>
  <si>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</si>
  <si>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</si>
  <si>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</si>
  <si>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</si>
  <si>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</si>
  <si>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</si>
  <si>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</si>
  <si>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</si>
  <si>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</si>
  <si>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</si>
  <si>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</si>
  <si>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</si>
  <si>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</si>
  <si>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</si>
  <si>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</si>
  <si>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</si>
  <si>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</si>
  <si>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</si>
  <si>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</si>
  <si>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</si>
  <si>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</si>
  <si>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</si>
  <si>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</si>
  <si>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</si>
  <si>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</si>
  <si>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</si>
  <si>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П</t>
  </si>
  <si>
    <t>В-35 – 7яч.выкл; разъединители 110 кВ - 6шт.; разъединители 35 кВ - 16шт.; ТСН - 2шт.;  ТТ-110 кВ - 6шт.; оборудование АСУ ТП, СДТУ, УРЗА</t>
  </si>
  <si>
    <t>Год 2023</t>
  </si>
  <si>
    <t>Год 2024</t>
  </si>
  <si>
    <t>Год 2025</t>
  </si>
  <si>
    <t>Год 2026</t>
  </si>
  <si>
    <t>Год 2027</t>
  </si>
  <si>
    <t xml:space="preserve"> по состоянию на 01.01.2022</t>
  </si>
  <si>
    <t>не наступил срок реализации</t>
  </si>
  <si>
    <t>возможность реализации в установленные сроки</t>
  </si>
  <si>
    <t>ввод- 7 шт.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</si>
  <si>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</si>
  <si>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</si>
  <si>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</si>
  <si>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</si>
  <si>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</si>
  <si>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</si>
  <si>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</si>
  <si>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</si>
  <si>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</si>
  <si>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</si>
  <si>
    <t>Год раскрытия информации: 2023 год</t>
  </si>
  <si>
    <t>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</si>
  <si>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Факт 2022 года </t>
  </si>
  <si>
    <t>по состоянию на 01.01.2023</t>
  </si>
  <si>
    <t>расчет оценки полной стоимости</t>
  </si>
  <si>
    <t>Сметная стоимость проекта в ценах 2028 года с НДС, млн. руб.</t>
  </si>
  <si>
    <t>11,014 МВт</t>
  </si>
  <si>
    <t>выключатели - 7 шт.
231,10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</si>
</sst>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2">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1"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42"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42" fillId="0" borderId="0" xfId="40" applyFont="1" applyAlignment="1">
      <alignment horizontal="right"/>
    </xf>
    <xf numFmtId="0" fontId="57"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7"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7"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7"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7" fillId="0" borderId="45" xfId="40" applyFont="1" applyBorder="1" applyAlignment="1">
      <alignment horizontal="center" vertical="center" wrapText="1"/>
    </xf>
    <xf numFmtId="0" fontId="42" fillId="0" borderId="46" xfId="40" applyFont="1" applyBorder="1"/>
    <xf numFmtId="1" fontId="57"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42" fillId="0" borderId="51" xfId="40" applyFont="1" applyBorder="1" applyAlignment="1">
      <alignment vertical="top" wrapText="1"/>
    </xf>
    <xf numFmtId="0" fontId="42" fillId="0" borderId="52"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0" fontId="15" fillId="0" borderId="0" xfId="40" applyFont="1" applyFill="1"/>
    <xf numFmtId="0" fontId="36" fillId="0" borderId="0" xfId="40" applyFont="1" applyFill="1" applyAlignment="1">
      <alignment vertical="center"/>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0" fillId="0" borderId="10" xfId="0" applyBorder="1" applyAlignment="1">
      <alignment horizontal="center" vertical="center" wrapText="1"/>
    </xf>
    <xf numFmtId="0" fontId="0" fillId="24" borderId="10" xfId="0" applyFill="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22" xfId="53" applyFont="1" applyBorder="1" applyAlignment="1">
      <alignment horizontal="center"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24"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28" xfId="53" applyFont="1" applyBorder="1" applyAlignment="1">
      <alignment horizontal="center" vertical="center"/>
    </xf>
    <xf numFmtId="0" fontId="48"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8" fillId="0" borderId="16"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37" xfId="53" applyFont="1" applyBorder="1" applyAlignment="1">
      <alignment vertical="center"/>
    </xf>
    <xf numFmtId="0" fontId="48" fillId="0" borderId="16" xfId="53" applyFont="1" applyBorder="1" applyAlignment="1">
      <alignment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0" xfId="0"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5" fillId="0" borderId="0" xfId="40" applyFont="1" applyAlignment="1">
      <alignment horizontal="center"/>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7" fillId="0" borderId="0" xfId="40" applyFont="1" applyAlignment="1">
      <alignment horizontal="center" wrapText="1"/>
    </xf>
    <xf numFmtId="0" fontId="57"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3" zoomScale="80" zoomScaleNormal="84"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1" t="s">
        <v>607</v>
      </c>
      <c r="B5" s="211"/>
      <c r="C5" s="211"/>
      <c r="D5" s="8"/>
      <c r="E5" s="8"/>
      <c r="F5" s="8"/>
      <c r="G5" s="8"/>
    </row>
    <row r="6" spans="1:19" s="2" customFormat="1" ht="18.75" x14ac:dyDescent="0.3">
      <c r="A6" s="6"/>
      <c r="E6" s="5"/>
    </row>
    <row r="7" spans="1:19" s="2" customFormat="1" ht="18.75" x14ac:dyDescent="0.2">
      <c r="A7" s="212" t="s">
        <v>3</v>
      </c>
      <c r="B7" s="212"/>
      <c r="C7" s="21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3" t="s">
        <v>4</v>
      </c>
      <c r="B9" s="213"/>
      <c r="C9" s="213"/>
      <c r="D9" s="11"/>
      <c r="E9" s="11"/>
      <c r="F9" s="10"/>
      <c r="G9" s="10"/>
      <c r="H9" s="10"/>
      <c r="I9" s="10"/>
      <c r="J9" s="10"/>
      <c r="K9" s="10"/>
      <c r="L9" s="10"/>
      <c r="M9" s="10"/>
      <c r="N9" s="10"/>
      <c r="O9" s="10"/>
      <c r="P9" s="10"/>
      <c r="Q9" s="10"/>
      <c r="R9" s="10"/>
      <c r="S9" s="10"/>
    </row>
    <row r="10" spans="1:19" s="2" customFormat="1" ht="18.75" x14ac:dyDescent="0.2">
      <c r="A10" s="214" t="s">
        <v>5</v>
      </c>
      <c r="B10" s="214"/>
      <c r="C10" s="214"/>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3" t="s">
        <v>584</v>
      </c>
      <c r="B12" s="213"/>
      <c r="C12" s="213"/>
      <c r="D12" s="11"/>
      <c r="E12" s="11"/>
      <c r="F12" s="10"/>
      <c r="G12" s="10"/>
      <c r="H12" s="10"/>
      <c r="I12" s="10"/>
      <c r="J12" s="10"/>
      <c r="K12" s="10"/>
      <c r="L12" s="10"/>
      <c r="M12" s="10"/>
      <c r="N12" s="10"/>
      <c r="O12" s="10"/>
      <c r="P12" s="10"/>
      <c r="Q12" s="10"/>
      <c r="R12" s="10"/>
      <c r="S12" s="10"/>
    </row>
    <row r="13" spans="1:19" s="2" customFormat="1" ht="18.75" x14ac:dyDescent="0.2">
      <c r="A13" s="214" t="s">
        <v>6</v>
      </c>
      <c r="B13" s="214"/>
      <c r="C13" s="214"/>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8" t="s">
        <v>585</v>
      </c>
      <c r="B15" s="218"/>
      <c r="C15" s="218"/>
      <c r="D15" s="11"/>
      <c r="E15" s="11"/>
      <c r="F15" s="11"/>
      <c r="G15" s="11"/>
      <c r="H15" s="11"/>
      <c r="I15" s="11"/>
      <c r="J15" s="11"/>
      <c r="K15" s="11"/>
      <c r="L15" s="11"/>
      <c r="M15" s="11"/>
      <c r="N15" s="11"/>
      <c r="O15" s="11"/>
      <c r="P15" s="11"/>
      <c r="Q15" s="11"/>
      <c r="R15" s="11"/>
      <c r="S15" s="11"/>
    </row>
    <row r="16" spans="1:19" s="14" customFormat="1" ht="15" customHeight="1" x14ac:dyDescent="0.2">
      <c r="A16" s="214" t="s">
        <v>7</v>
      </c>
      <c r="B16" s="214"/>
      <c r="C16" s="214"/>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9" t="s">
        <v>8</v>
      </c>
      <c r="B18" s="220"/>
      <c r="C18" s="220"/>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5"/>
      <c r="B24" s="216"/>
      <c r="C24" s="217"/>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5"/>
      <c r="B39" s="216"/>
      <c r="C39" s="217"/>
    </row>
    <row r="40" spans="1:15" ht="63" x14ac:dyDescent="0.25">
      <c r="A40" s="19" t="s">
        <v>52</v>
      </c>
      <c r="B40" s="22" t="s">
        <v>53</v>
      </c>
      <c r="C40" s="18" t="s">
        <v>614</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613</v>
      </c>
    </row>
    <row r="47" spans="1:15" ht="18.75" customHeight="1" x14ac:dyDescent="0.25">
      <c r="A47" s="215"/>
      <c r="B47" s="216"/>
      <c r="C47" s="217"/>
    </row>
    <row r="48" spans="1:15" ht="75.75" customHeight="1" x14ac:dyDescent="0.25">
      <c r="A48" s="19" t="s">
        <v>67</v>
      </c>
      <c r="B48" s="22" t="s">
        <v>68</v>
      </c>
      <c r="C48" s="23">
        <f>'6.2. Паспорт фин осв ввод'!AC24</f>
        <v>231.10124489723421</v>
      </c>
    </row>
    <row r="49" spans="1:3" ht="71.25" customHeight="1" x14ac:dyDescent="0.25">
      <c r="A49" s="19" t="s">
        <v>69</v>
      </c>
      <c r="B49" s="22" t="s">
        <v>70</v>
      </c>
      <c r="C49" s="170">
        <f>'6.2. Паспорт фин осв ввод'!AC30</f>
        <v>193.82787517123424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1" t="str">
        <f>'1. паспорт местоположение'!A5:C5</f>
        <v>Год раскрытия информации: 2023 год</v>
      </c>
      <c r="B4" s="211"/>
      <c r="C4" s="211"/>
      <c r="D4" s="211"/>
      <c r="E4" s="211"/>
      <c r="F4" s="211"/>
      <c r="G4" s="211"/>
      <c r="H4" s="211"/>
      <c r="I4" s="211"/>
      <c r="J4" s="211"/>
      <c r="K4" s="211"/>
      <c r="L4" s="211"/>
      <c r="M4" s="211"/>
      <c r="N4" s="211"/>
      <c r="O4" s="211"/>
      <c r="P4" s="211"/>
      <c r="Q4" s="211"/>
      <c r="R4" s="211"/>
      <c r="S4" s="211"/>
    </row>
    <row r="5" spans="1:28" s="2" customFormat="1" ht="15.75" x14ac:dyDescent="0.2">
      <c r="A5" s="6"/>
    </row>
    <row r="6" spans="1:28" s="2" customFormat="1" ht="18.75" x14ac:dyDescent="0.2">
      <c r="A6" s="212" t="s">
        <v>3</v>
      </c>
      <c r="B6" s="212"/>
      <c r="C6" s="212"/>
      <c r="D6" s="212"/>
      <c r="E6" s="212"/>
      <c r="F6" s="212"/>
      <c r="G6" s="212"/>
      <c r="H6" s="212"/>
      <c r="I6" s="212"/>
      <c r="J6" s="212"/>
      <c r="K6" s="212"/>
      <c r="L6" s="212"/>
      <c r="M6" s="212"/>
      <c r="N6" s="212"/>
      <c r="O6" s="212"/>
      <c r="P6" s="212"/>
      <c r="Q6" s="212"/>
      <c r="R6" s="212"/>
      <c r="S6" s="212"/>
      <c r="T6" s="10"/>
      <c r="U6" s="10"/>
      <c r="V6" s="10"/>
      <c r="W6" s="10"/>
      <c r="X6" s="10"/>
      <c r="Y6" s="10"/>
      <c r="Z6" s="10"/>
      <c r="AA6" s="10"/>
      <c r="AB6" s="10"/>
    </row>
    <row r="7" spans="1:28" s="2" customFormat="1" ht="18.75" x14ac:dyDescent="0.2">
      <c r="A7" s="212"/>
      <c r="B7" s="212"/>
      <c r="C7" s="212"/>
      <c r="D7" s="212"/>
      <c r="E7" s="212"/>
      <c r="F7" s="212"/>
      <c r="G7" s="212"/>
      <c r="H7" s="212"/>
      <c r="I7" s="212"/>
      <c r="J7" s="212"/>
      <c r="K7" s="212"/>
      <c r="L7" s="212"/>
      <c r="M7" s="212"/>
      <c r="N7" s="212"/>
      <c r="O7" s="212"/>
      <c r="P7" s="212"/>
      <c r="Q7" s="212"/>
      <c r="R7" s="212"/>
      <c r="S7" s="212"/>
      <c r="T7" s="10"/>
      <c r="U7" s="10"/>
      <c r="V7" s="10"/>
      <c r="W7" s="10"/>
      <c r="X7" s="10"/>
      <c r="Y7" s="10"/>
      <c r="Z7" s="10"/>
      <c r="AA7" s="10"/>
      <c r="AB7" s="10"/>
    </row>
    <row r="8" spans="1:28" s="2"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0"/>
      <c r="U8" s="10"/>
      <c r="V8" s="10"/>
      <c r="W8" s="10"/>
      <c r="X8" s="10"/>
      <c r="Y8" s="10"/>
      <c r="Z8" s="10"/>
      <c r="AA8" s="10"/>
      <c r="AB8" s="10"/>
    </row>
    <row r="9" spans="1:28" s="2" customFormat="1" ht="18.75" x14ac:dyDescent="0.2">
      <c r="A9" s="214" t="s">
        <v>5</v>
      </c>
      <c r="B9" s="214"/>
      <c r="C9" s="214"/>
      <c r="D9" s="214"/>
      <c r="E9" s="214"/>
      <c r="F9" s="214"/>
      <c r="G9" s="214"/>
      <c r="H9" s="214"/>
      <c r="I9" s="214"/>
      <c r="J9" s="214"/>
      <c r="K9" s="214"/>
      <c r="L9" s="214"/>
      <c r="M9" s="214"/>
      <c r="N9" s="214"/>
      <c r="O9" s="214"/>
      <c r="P9" s="214"/>
      <c r="Q9" s="214"/>
      <c r="R9" s="214"/>
      <c r="S9" s="214"/>
      <c r="T9" s="10"/>
      <c r="U9" s="10"/>
      <c r="V9" s="10"/>
      <c r="W9" s="10"/>
      <c r="X9" s="10"/>
      <c r="Y9" s="10"/>
      <c r="Z9" s="10"/>
      <c r="AA9" s="10"/>
      <c r="AB9" s="10"/>
    </row>
    <row r="10" spans="1:28" s="2" customFormat="1" ht="18.75" x14ac:dyDescent="0.2">
      <c r="A10" s="212"/>
      <c r="B10" s="212"/>
      <c r="C10" s="212"/>
      <c r="D10" s="212"/>
      <c r="E10" s="212"/>
      <c r="F10" s="212"/>
      <c r="G10" s="212"/>
      <c r="H10" s="212"/>
      <c r="I10" s="212"/>
      <c r="J10" s="212"/>
      <c r="K10" s="212"/>
      <c r="L10" s="212"/>
      <c r="M10" s="212"/>
      <c r="N10" s="212"/>
      <c r="O10" s="212"/>
      <c r="P10" s="212"/>
      <c r="Q10" s="212"/>
      <c r="R10" s="212"/>
      <c r="S10" s="212"/>
      <c r="T10" s="10"/>
      <c r="U10" s="10"/>
      <c r="V10" s="10"/>
      <c r="W10" s="10"/>
      <c r="X10" s="10"/>
      <c r="Y10" s="10"/>
      <c r="Z10" s="10"/>
      <c r="AA10" s="10"/>
      <c r="AB10" s="10"/>
    </row>
    <row r="11" spans="1:28" s="2" customFormat="1" ht="18.75" x14ac:dyDescent="0.2">
      <c r="A11" s="221" t="str">
        <f>'1. паспорт местоположение'!A12:C12</f>
        <v>M_TP2100.PS.0044</v>
      </c>
      <c r="B11" s="221"/>
      <c r="C11" s="221"/>
      <c r="D11" s="221"/>
      <c r="E11" s="221"/>
      <c r="F11" s="221"/>
      <c r="G11" s="221"/>
      <c r="H11" s="221"/>
      <c r="I11" s="221"/>
      <c r="J11" s="221"/>
      <c r="K11" s="221"/>
      <c r="L11" s="221"/>
      <c r="M11" s="221"/>
      <c r="N11" s="221"/>
      <c r="O11" s="221"/>
      <c r="P11" s="221"/>
      <c r="Q11" s="221"/>
      <c r="R11" s="221"/>
      <c r="S11" s="221"/>
      <c r="T11" s="10"/>
      <c r="U11" s="10"/>
      <c r="V11" s="10"/>
      <c r="W11" s="10"/>
      <c r="X11" s="10"/>
      <c r="Y11" s="10"/>
      <c r="Z11" s="10"/>
      <c r="AA11" s="10"/>
      <c r="AB11" s="10"/>
    </row>
    <row r="12" spans="1:28" s="2" customFormat="1" ht="18.75" x14ac:dyDescent="0.2">
      <c r="A12" s="214" t="s">
        <v>6</v>
      </c>
      <c r="B12" s="214"/>
      <c r="C12" s="214"/>
      <c r="D12" s="214"/>
      <c r="E12" s="214"/>
      <c r="F12" s="214"/>
      <c r="G12" s="214"/>
      <c r="H12" s="214"/>
      <c r="I12" s="214"/>
      <c r="J12" s="214"/>
      <c r="K12" s="214"/>
      <c r="L12" s="214"/>
      <c r="M12" s="214"/>
      <c r="N12" s="214"/>
      <c r="O12" s="214"/>
      <c r="P12" s="214"/>
      <c r="Q12" s="214"/>
      <c r="R12" s="214"/>
      <c r="S12" s="214"/>
      <c r="T12" s="10"/>
      <c r="U12" s="10"/>
      <c r="V12" s="10"/>
      <c r="W12" s="10"/>
      <c r="X12" s="10"/>
      <c r="Y12" s="10"/>
      <c r="Z12" s="10"/>
      <c r="AA12" s="10"/>
      <c r="AB12" s="10"/>
    </row>
    <row r="13" spans="1:28" s="2"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3"/>
      <c r="U13" s="13"/>
      <c r="V13" s="13"/>
      <c r="W13" s="13"/>
      <c r="X13" s="13"/>
      <c r="Y13" s="13"/>
      <c r="Z13" s="13"/>
      <c r="AA13" s="13"/>
      <c r="AB13" s="13"/>
    </row>
    <row r="14" spans="1:28" s="14" customFormat="1" ht="15.75" x14ac:dyDescent="0.2">
      <c r="A14"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1"/>
      <c r="C14" s="221"/>
      <c r="D14" s="221"/>
      <c r="E14" s="221"/>
      <c r="F14" s="221"/>
      <c r="G14" s="221"/>
      <c r="H14" s="221"/>
      <c r="I14" s="221"/>
      <c r="J14" s="221"/>
      <c r="K14" s="221"/>
      <c r="L14" s="221"/>
      <c r="M14" s="221"/>
      <c r="N14" s="221"/>
      <c r="O14" s="221"/>
      <c r="P14" s="221"/>
      <c r="Q14" s="221"/>
      <c r="R14" s="221"/>
      <c r="S14" s="221"/>
      <c r="T14" s="11"/>
      <c r="U14" s="11"/>
      <c r="V14" s="11"/>
      <c r="W14" s="11"/>
      <c r="X14" s="11"/>
      <c r="Y14" s="11"/>
      <c r="Z14" s="11"/>
      <c r="AA14" s="11"/>
      <c r="AB14" s="11"/>
    </row>
    <row r="15" spans="1:28" s="14"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12"/>
      <c r="U15" s="12"/>
      <c r="V15" s="12"/>
      <c r="W15" s="12"/>
      <c r="X15" s="12"/>
      <c r="Y15" s="12"/>
      <c r="Z15" s="12"/>
      <c r="AA15" s="12"/>
      <c r="AB15" s="12"/>
    </row>
    <row r="16" spans="1:28" s="14"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3"/>
      <c r="U16" s="13"/>
      <c r="V16" s="13"/>
      <c r="W16" s="13"/>
      <c r="X16" s="13"/>
      <c r="Y16" s="13"/>
    </row>
    <row r="17" spans="1:28" s="14" customFormat="1" ht="45.75" customHeight="1" x14ac:dyDescent="0.2">
      <c r="A17" s="219" t="s">
        <v>71</v>
      </c>
      <c r="B17" s="219"/>
      <c r="C17" s="219"/>
      <c r="D17" s="219"/>
      <c r="E17" s="219"/>
      <c r="F17" s="219"/>
      <c r="G17" s="219"/>
      <c r="H17" s="219"/>
      <c r="I17" s="219"/>
      <c r="J17" s="219"/>
      <c r="K17" s="219"/>
      <c r="L17" s="219"/>
      <c r="M17" s="219"/>
      <c r="N17" s="219"/>
      <c r="O17" s="219"/>
      <c r="P17" s="219"/>
      <c r="Q17" s="219"/>
      <c r="R17" s="219"/>
      <c r="S17" s="219"/>
      <c r="T17" s="15"/>
      <c r="U17" s="15"/>
      <c r="V17" s="15"/>
      <c r="W17" s="15"/>
      <c r="X17" s="15"/>
      <c r="Y17" s="15"/>
      <c r="Z17" s="15"/>
      <c r="AA17" s="15"/>
      <c r="AB17" s="15"/>
    </row>
    <row r="18" spans="1:28" s="1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3"/>
      <c r="U18" s="13"/>
      <c r="V18" s="13"/>
      <c r="W18" s="13"/>
      <c r="X18" s="13"/>
      <c r="Y18" s="13"/>
    </row>
    <row r="19" spans="1:28" s="14" customFormat="1" ht="54" customHeight="1" x14ac:dyDescent="0.2">
      <c r="A19" s="224" t="s">
        <v>9</v>
      </c>
      <c r="B19" s="224" t="s">
        <v>72</v>
      </c>
      <c r="C19" s="225" t="s">
        <v>73</v>
      </c>
      <c r="D19" s="224" t="s">
        <v>74</v>
      </c>
      <c r="E19" s="224" t="s">
        <v>75</v>
      </c>
      <c r="F19" s="224" t="s">
        <v>76</v>
      </c>
      <c r="G19" s="224" t="s">
        <v>77</v>
      </c>
      <c r="H19" s="224" t="s">
        <v>78</v>
      </c>
      <c r="I19" s="224" t="s">
        <v>79</v>
      </c>
      <c r="J19" s="224" t="s">
        <v>80</v>
      </c>
      <c r="K19" s="224" t="s">
        <v>81</v>
      </c>
      <c r="L19" s="224" t="s">
        <v>82</v>
      </c>
      <c r="M19" s="224" t="s">
        <v>83</v>
      </c>
      <c r="N19" s="224" t="s">
        <v>84</v>
      </c>
      <c r="O19" s="224" t="s">
        <v>85</v>
      </c>
      <c r="P19" s="224" t="s">
        <v>86</v>
      </c>
      <c r="Q19" s="224" t="s">
        <v>87</v>
      </c>
      <c r="R19" s="224"/>
      <c r="S19" s="227" t="s">
        <v>88</v>
      </c>
      <c r="T19" s="13"/>
      <c r="U19" s="13"/>
      <c r="V19" s="13"/>
      <c r="W19" s="13"/>
      <c r="X19" s="13"/>
      <c r="Y19" s="13"/>
    </row>
    <row r="20" spans="1:28" s="14" customFormat="1" ht="180.75" customHeight="1" x14ac:dyDescent="0.2">
      <c r="A20" s="224"/>
      <c r="B20" s="224"/>
      <c r="C20" s="226"/>
      <c r="D20" s="224"/>
      <c r="E20" s="224"/>
      <c r="F20" s="224"/>
      <c r="G20" s="224"/>
      <c r="H20" s="224"/>
      <c r="I20" s="224"/>
      <c r="J20" s="224"/>
      <c r="K20" s="224"/>
      <c r="L20" s="224"/>
      <c r="M20" s="224"/>
      <c r="N20" s="224"/>
      <c r="O20" s="224"/>
      <c r="P20" s="224"/>
      <c r="Q20" s="24" t="s">
        <v>89</v>
      </c>
      <c r="R20" s="25" t="s">
        <v>90</v>
      </c>
      <c r="S20" s="227"/>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1" t="str">
        <f>'1. паспорт местоположение'!A5:C5</f>
        <v>Год раскрытия информации: 2023 год</v>
      </c>
      <c r="B6" s="211"/>
      <c r="C6" s="211"/>
      <c r="D6" s="211"/>
      <c r="E6" s="211"/>
      <c r="F6" s="211"/>
      <c r="G6" s="211"/>
      <c r="H6" s="211"/>
      <c r="I6" s="211"/>
      <c r="J6" s="211"/>
      <c r="K6" s="211"/>
      <c r="L6" s="211"/>
      <c r="M6" s="211"/>
      <c r="N6" s="211"/>
      <c r="O6" s="211"/>
      <c r="P6" s="211"/>
      <c r="Q6" s="211"/>
      <c r="R6" s="211"/>
      <c r="S6" s="211"/>
      <c r="T6" s="211"/>
    </row>
    <row r="7" spans="1:20" s="2" customFormat="1" x14ac:dyDescent="0.2">
      <c r="A7" s="6"/>
    </row>
    <row r="8" spans="1:20" s="2" customFormat="1" ht="18.75" x14ac:dyDescent="0.2">
      <c r="A8" s="212" t="s">
        <v>3</v>
      </c>
      <c r="B8" s="212"/>
      <c r="C8" s="212"/>
      <c r="D8" s="212"/>
      <c r="E8" s="212"/>
      <c r="F8" s="212"/>
      <c r="G8" s="212"/>
      <c r="H8" s="212"/>
      <c r="I8" s="212"/>
      <c r="J8" s="212"/>
      <c r="K8" s="212"/>
      <c r="L8" s="212"/>
      <c r="M8" s="212"/>
      <c r="N8" s="212"/>
      <c r="O8" s="212"/>
      <c r="P8" s="212"/>
      <c r="Q8" s="212"/>
      <c r="R8" s="212"/>
      <c r="S8" s="212"/>
      <c r="T8" s="212"/>
    </row>
    <row r="9" spans="1:20" s="2"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2" customFormat="1" ht="18.75" customHeight="1" x14ac:dyDescent="0.2">
      <c r="A10" s="221" t="str">
        <f>'1. паспорт местоположение'!A9:C9</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2" customFormat="1" ht="18.75" customHeight="1" x14ac:dyDescent="0.2">
      <c r="A11" s="214" t="s">
        <v>5</v>
      </c>
      <c r="B11" s="214"/>
      <c r="C11" s="214"/>
      <c r="D11" s="214"/>
      <c r="E11" s="214"/>
      <c r="F11" s="214"/>
      <c r="G11" s="214"/>
      <c r="H11" s="214"/>
      <c r="I11" s="214"/>
      <c r="J11" s="214"/>
      <c r="K11" s="214"/>
      <c r="L11" s="214"/>
      <c r="M11" s="214"/>
      <c r="N11" s="214"/>
      <c r="O11" s="214"/>
      <c r="P11" s="214"/>
      <c r="Q11" s="214"/>
      <c r="R11" s="214"/>
      <c r="S11" s="214"/>
      <c r="T11" s="214"/>
    </row>
    <row r="12" spans="1:20" s="2"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2" customFormat="1" ht="18.75" customHeight="1" x14ac:dyDescent="0.2">
      <c r="A13" s="221" t="str">
        <f>'1. паспорт местоположение'!A12:C12</f>
        <v>M_TP2100.PS.0044</v>
      </c>
      <c r="B13" s="221"/>
      <c r="C13" s="221"/>
      <c r="D13" s="221"/>
      <c r="E13" s="221"/>
      <c r="F13" s="221"/>
      <c r="G13" s="221"/>
      <c r="H13" s="221"/>
      <c r="I13" s="221"/>
      <c r="J13" s="221"/>
      <c r="K13" s="221"/>
      <c r="L13" s="221"/>
      <c r="M13" s="221"/>
      <c r="N13" s="221"/>
      <c r="O13" s="221"/>
      <c r="P13" s="221"/>
      <c r="Q13" s="221"/>
      <c r="R13" s="221"/>
      <c r="S13" s="221"/>
      <c r="T13" s="221"/>
    </row>
    <row r="14" spans="1:20" s="2" customFormat="1" ht="18.75" customHeight="1" x14ac:dyDescent="0.2">
      <c r="A14" s="214" t="s">
        <v>6</v>
      </c>
      <c r="B14" s="214"/>
      <c r="C14" s="214"/>
      <c r="D14" s="214"/>
      <c r="E14" s="214"/>
      <c r="F14" s="214"/>
      <c r="G14" s="214"/>
      <c r="H14" s="214"/>
      <c r="I14" s="214"/>
      <c r="J14" s="214"/>
      <c r="K14" s="214"/>
      <c r="L14" s="214"/>
      <c r="M14" s="214"/>
      <c r="N14" s="214"/>
      <c r="O14" s="214"/>
      <c r="P14" s="214"/>
      <c r="Q14" s="214"/>
      <c r="R14" s="214"/>
      <c r="S14" s="214"/>
      <c r="T14" s="214"/>
    </row>
    <row r="15" spans="1:20" s="2"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14" customFormat="1" x14ac:dyDescent="0.2">
      <c r="A16"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1"/>
      <c r="C16" s="221"/>
      <c r="D16" s="221"/>
      <c r="E16" s="221"/>
      <c r="F16" s="221"/>
      <c r="G16" s="221"/>
      <c r="H16" s="221"/>
      <c r="I16" s="221"/>
      <c r="J16" s="221"/>
      <c r="K16" s="221"/>
      <c r="L16" s="221"/>
      <c r="M16" s="221"/>
      <c r="N16" s="221"/>
      <c r="O16" s="221"/>
      <c r="P16" s="221"/>
      <c r="Q16" s="221"/>
      <c r="R16" s="221"/>
      <c r="S16" s="221"/>
      <c r="T16" s="221"/>
    </row>
    <row r="17" spans="1:20" s="14"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20" s="14"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14" customFormat="1" ht="15" customHeight="1" x14ac:dyDescent="0.2">
      <c r="A19" s="220" t="s">
        <v>103</v>
      </c>
      <c r="B19" s="220"/>
      <c r="C19" s="220"/>
      <c r="D19" s="220"/>
      <c r="E19" s="220"/>
      <c r="F19" s="220"/>
      <c r="G19" s="220"/>
      <c r="H19" s="220"/>
      <c r="I19" s="220"/>
      <c r="J19" s="220"/>
      <c r="K19" s="220"/>
      <c r="L19" s="220"/>
      <c r="M19" s="220"/>
      <c r="N19" s="220"/>
      <c r="O19" s="220"/>
      <c r="P19" s="220"/>
      <c r="Q19" s="220"/>
      <c r="R19" s="220"/>
      <c r="S19" s="220"/>
      <c r="T19" s="220"/>
    </row>
    <row r="20" spans="1:20" s="33"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20" ht="46.5" customHeight="1" x14ac:dyDescent="0.25">
      <c r="A21" s="232" t="s">
        <v>9</v>
      </c>
      <c r="B21" s="235" t="s">
        <v>104</v>
      </c>
      <c r="C21" s="236"/>
      <c r="D21" s="239" t="s">
        <v>105</v>
      </c>
      <c r="E21" s="235" t="s">
        <v>106</v>
      </c>
      <c r="F21" s="236"/>
      <c r="G21" s="235" t="s">
        <v>107</v>
      </c>
      <c r="H21" s="236"/>
      <c r="I21" s="235" t="s">
        <v>108</v>
      </c>
      <c r="J21" s="236"/>
      <c r="K21" s="239" t="s">
        <v>109</v>
      </c>
      <c r="L21" s="235" t="s">
        <v>110</v>
      </c>
      <c r="M21" s="236"/>
      <c r="N21" s="235" t="s">
        <v>111</v>
      </c>
      <c r="O21" s="236"/>
      <c r="P21" s="239" t="s">
        <v>112</v>
      </c>
      <c r="Q21" s="228" t="s">
        <v>113</v>
      </c>
      <c r="R21" s="242"/>
      <c r="S21" s="228" t="s">
        <v>114</v>
      </c>
      <c r="T21" s="229"/>
    </row>
    <row r="22" spans="1:20" ht="204.75" customHeight="1" x14ac:dyDescent="0.25">
      <c r="A22" s="233"/>
      <c r="B22" s="237"/>
      <c r="C22" s="238"/>
      <c r="D22" s="240"/>
      <c r="E22" s="237"/>
      <c r="F22" s="238"/>
      <c r="G22" s="237"/>
      <c r="H22" s="238"/>
      <c r="I22" s="237"/>
      <c r="J22" s="238"/>
      <c r="K22" s="241"/>
      <c r="L22" s="237"/>
      <c r="M22" s="238"/>
      <c r="N22" s="237"/>
      <c r="O22" s="238"/>
      <c r="P22" s="241"/>
      <c r="Q22" s="35" t="s">
        <v>115</v>
      </c>
      <c r="R22" s="35" t="s">
        <v>116</v>
      </c>
      <c r="S22" s="35" t="s">
        <v>117</v>
      </c>
      <c r="T22" s="35" t="s">
        <v>118</v>
      </c>
    </row>
    <row r="23" spans="1:20" ht="51.75" customHeight="1" x14ac:dyDescent="0.25">
      <c r="A23" s="234"/>
      <c r="B23" s="35" t="s">
        <v>119</v>
      </c>
      <c r="C23" s="35" t="s">
        <v>120</v>
      </c>
      <c r="D23" s="241"/>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582</v>
      </c>
      <c r="R25" s="43" t="s">
        <v>583</v>
      </c>
      <c r="S25" s="206" t="s">
        <v>606</v>
      </c>
      <c r="T25" s="207" t="s">
        <v>605</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582</v>
      </c>
      <c r="R26" s="43" t="s">
        <v>583</v>
      </c>
      <c r="S26" s="206" t="s">
        <v>606</v>
      </c>
      <c r="T26" s="207" t="s">
        <v>605</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582</v>
      </c>
      <c r="R27" s="43" t="s">
        <v>583</v>
      </c>
      <c r="S27" s="206" t="s">
        <v>606</v>
      </c>
      <c r="T27" s="207" t="s">
        <v>605</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582</v>
      </c>
      <c r="R28" s="43" t="s">
        <v>583</v>
      </c>
      <c r="S28" s="206" t="s">
        <v>606</v>
      </c>
      <c r="T28" s="207" t="s">
        <v>605</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582</v>
      </c>
      <c r="R29" s="43" t="s">
        <v>583</v>
      </c>
      <c r="S29" s="206" t="s">
        <v>606</v>
      </c>
      <c r="T29" s="207" t="s">
        <v>605</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582</v>
      </c>
      <c r="R30" s="43" t="s">
        <v>583</v>
      </c>
      <c r="S30" s="206" t="s">
        <v>606</v>
      </c>
      <c r="T30" s="207" t="s">
        <v>605</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582</v>
      </c>
      <c r="R31" s="43" t="s">
        <v>583</v>
      </c>
      <c r="S31" s="206" t="s">
        <v>606</v>
      </c>
      <c r="T31" s="207" t="s">
        <v>605</v>
      </c>
    </row>
    <row r="32" spans="1:20" ht="78.75" x14ac:dyDescent="0.25">
      <c r="A32" s="37">
        <v>8</v>
      </c>
      <c r="B32" s="38" t="s">
        <v>121</v>
      </c>
      <c r="C32" s="38" t="s">
        <v>121</v>
      </c>
      <c r="D32" s="44" t="s">
        <v>598</v>
      </c>
      <c r="E32" s="38" t="s">
        <v>599</v>
      </c>
      <c r="F32" s="38" t="s">
        <v>599</v>
      </c>
      <c r="G32" s="38" t="s">
        <v>600</v>
      </c>
      <c r="H32" s="38" t="s">
        <v>600</v>
      </c>
      <c r="I32" s="38">
        <v>2016</v>
      </c>
      <c r="J32" s="42" t="s">
        <v>47</v>
      </c>
      <c r="K32" s="40">
        <v>2016</v>
      </c>
      <c r="L32" s="41" t="s">
        <v>27</v>
      </c>
      <c r="M32" s="37">
        <v>6</v>
      </c>
      <c r="N32" s="42" t="s">
        <v>47</v>
      </c>
      <c r="O32" s="42" t="s">
        <v>47</v>
      </c>
      <c r="P32" s="42" t="s">
        <v>47</v>
      </c>
      <c r="Q32" s="42" t="s">
        <v>47</v>
      </c>
      <c r="R32" s="42" t="s">
        <v>47</v>
      </c>
      <c r="S32" s="206" t="s">
        <v>606</v>
      </c>
      <c r="T32" s="207" t="s">
        <v>605</v>
      </c>
    </row>
    <row r="33" spans="1:113" ht="110.25" x14ac:dyDescent="0.25">
      <c r="A33" s="37">
        <v>9</v>
      </c>
      <c r="B33" s="38" t="s">
        <v>121</v>
      </c>
      <c r="C33" s="38" t="s">
        <v>121</v>
      </c>
      <c r="D33" s="44" t="s">
        <v>598</v>
      </c>
      <c r="E33" s="38" t="s">
        <v>601</v>
      </c>
      <c r="F33" s="38" t="s">
        <v>599</v>
      </c>
      <c r="G33" s="38" t="s">
        <v>602</v>
      </c>
      <c r="H33" s="38" t="s">
        <v>602</v>
      </c>
      <c r="I33" s="38">
        <v>1987</v>
      </c>
      <c r="J33" s="42" t="s">
        <v>47</v>
      </c>
      <c r="K33" s="40">
        <v>1987</v>
      </c>
      <c r="L33" s="41" t="s">
        <v>27</v>
      </c>
      <c r="M33" s="37">
        <v>6</v>
      </c>
      <c r="N33" s="42" t="s">
        <v>47</v>
      </c>
      <c r="O33" s="42" t="s">
        <v>47</v>
      </c>
      <c r="P33" s="42" t="s">
        <v>47</v>
      </c>
      <c r="Q33" s="42" t="s">
        <v>603</v>
      </c>
      <c r="R33" s="43" t="s">
        <v>583</v>
      </c>
      <c r="S33" s="206" t="s">
        <v>606</v>
      </c>
      <c r="T33" s="207" t="s">
        <v>605</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0" t="s">
        <v>135</v>
      </c>
      <c r="C36" s="230"/>
      <c r="D36" s="230"/>
      <c r="E36" s="230"/>
      <c r="F36" s="230"/>
      <c r="G36" s="230"/>
      <c r="H36" s="230"/>
      <c r="I36" s="230"/>
      <c r="J36" s="230"/>
      <c r="K36" s="230"/>
      <c r="L36" s="230"/>
      <c r="M36" s="230"/>
      <c r="N36" s="230"/>
      <c r="O36" s="230"/>
      <c r="P36" s="230"/>
      <c r="Q36" s="230"/>
      <c r="R36" s="230"/>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1" t="str">
        <f>'1. паспорт местоположение'!A5:C5</f>
        <v>Год раскрытия информации: 2023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2" t="s">
        <v>3</v>
      </c>
      <c r="F7" s="212"/>
      <c r="G7" s="212"/>
      <c r="H7" s="212"/>
      <c r="I7" s="212"/>
      <c r="J7" s="212"/>
      <c r="K7" s="212"/>
      <c r="L7" s="212"/>
      <c r="M7" s="212"/>
      <c r="N7" s="212"/>
      <c r="O7" s="212"/>
      <c r="P7" s="212"/>
      <c r="Q7" s="212"/>
      <c r="R7" s="212"/>
      <c r="S7" s="212"/>
      <c r="T7" s="212"/>
      <c r="U7" s="212"/>
      <c r="V7" s="212"/>
      <c r="W7" s="212"/>
      <c r="X7" s="212"/>
      <c r="Y7" s="21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1" t="str">
        <f>'1. паспорт местоположение'!A9</f>
        <v>АО "Россети Тюмень"</v>
      </c>
      <c r="F9" s="221"/>
      <c r="G9" s="221"/>
      <c r="H9" s="221"/>
      <c r="I9" s="221"/>
      <c r="J9" s="221"/>
      <c r="K9" s="221"/>
      <c r="L9" s="221"/>
      <c r="M9" s="221"/>
      <c r="N9" s="221"/>
      <c r="O9" s="221"/>
      <c r="P9" s="221"/>
      <c r="Q9" s="221"/>
      <c r="R9" s="221"/>
      <c r="S9" s="221"/>
      <c r="T9" s="221"/>
      <c r="U9" s="221"/>
      <c r="V9" s="221"/>
      <c r="W9" s="221"/>
      <c r="X9" s="221"/>
      <c r="Y9" s="221"/>
    </row>
    <row r="10" spans="1:27" s="2" customFormat="1" ht="18.75" customHeight="1" x14ac:dyDescent="0.2">
      <c r="E10" s="214" t="s">
        <v>5</v>
      </c>
      <c r="F10" s="214"/>
      <c r="G10" s="214"/>
      <c r="H10" s="214"/>
      <c r="I10" s="214"/>
      <c r="J10" s="214"/>
      <c r="K10" s="214"/>
      <c r="L10" s="214"/>
      <c r="M10" s="214"/>
      <c r="N10" s="214"/>
      <c r="O10" s="214"/>
      <c r="P10" s="214"/>
      <c r="Q10" s="214"/>
      <c r="R10" s="214"/>
      <c r="S10" s="214"/>
      <c r="T10" s="214"/>
      <c r="U10" s="214"/>
      <c r="V10" s="214"/>
      <c r="W10" s="214"/>
      <c r="X10" s="214"/>
      <c r="Y10" s="2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1" t="str">
        <f>'1. паспорт местоположение'!A12</f>
        <v>M_TP2100.PS.0044</v>
      </c>
      <c r="F12" s="221"/>
      <c r="G12" s="221"/>
      <c r="H12" s="221"/>
      <c r="I12" s="221"/>
      <c r="J12" s="221"/>
      <c r="K12" s="221"/>
      <c r="L12" s="221"/>
      <c r="M12" s="221"/>
      <c r="N12" s="221"/>
      <c r="O12" s="221"/>
      <c r="P12" s="221"/>
      <c r="Q12" s="221"/>
      <c r="R12" s="221"/>
      <c r="S12" s="221"/>
      <c r="T12" s="221"/>
      <c r="U12" s="221"/>
      <c r="V12" s="221"/>
      <c r="W12" s="221"/>
      <c r="X12" s="221"/>
      <c r="Y12" s="221"/>
    </row>
    <row r="13" spans="1:27" s="2" customFormat="1" ht="18.75" customHeight="1" x14ac:dyDescent="0.2">
      <c r="E13" s="214" t="s">
        <v>6</v>
      </c>
      <c r="F13" s="214"/>
      <c r="G13" s="214"/>
      <c r="H13" s="214"/>
      <c r="I13" s="214"/>
      <c r="J13" s="214"/>
      <c r="K13" s="214"/>
      <c r="L13" s="214"/>
      <c r="M13" s="214"/>
      <c r="N13" s="214"/>
      <c r="O13" s="214"/>
      <c r="P13" s="214"/>
      <c r="Q13" s="214"/>
      <c r="R13" s="214"/>
      <c r="S13" s="214"/>
      <c r="T13" s="214"/>
      <c r="U13" s="214"/>
      <c r="V13" s="214"/>
      <c r="W13" s="214"/>
      <c r="X13" s="214"/>
      <c r="Y13" s="21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1"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1"/>
      <c r="G15" s="221"/>
      <c r="H15" s="221"/>
      <c r="I15" s="221"/>
      <c r="J15" s="221"/>
      <c r="K15" s="221"/>
      <c r="L15" s="221"/>
      <c r="M15" s="221"/>
      <c r="N15" s="221"/>
      <c r="O15" s="221"/>
      <c r="P15" s="221"/>
      <c r="Q15" s="221"/>
      <c r="R15" s="221"/>
      <c r="S15" s="221"/>
      <c r="T15" s="221"/>
      <c r="U15" s="221"/>
      <c r="V15" s="221"/>
      <c r="W15" s="221"/>
      <c r="X15" s="221"/>
      <c r="Y15" s="221"/>
    </row>
    <row r="16" spans="1:27" s="14"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145</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3" customFormat="1" ht="21" customHeight="1" x14ac:dyDescent="0.25"/>
    <row r="21" spans="1:27" ht="15.75" customHeight="1" x14ac:dyDescent="0.25">
      <c r="A21" s="239" t="s">
        <v>9</v>
      </c>
      <c r="B21" s="235" t="s">
        <v>146</v>
      </c>
      <c r="C21" s="236"/>
      <c r="D21" s="235" t="s">
        <v>147</v>
      </c>
      <c r="E21" s="236"/>
      <c r="F21" s="228" t="s">
        <v>81</v>
      </c>
      <c r="G21" s="229"/>
      <c r="H21" s="229"/>
      <c r="I21" s="242"/>
      <c r="J21" s="239" t="s">
        <v>148</v>
      </c>
      <c r="K21" s="235" t="s">
        <v>149</v>
      </c>
      <c r="L21" s="236"/>
      <c r="M21" s="235" t="s">
        <v>150</v>
      </c>
      <c r="N21" s="236"/>
      <c r="O21" s="235" t="s">
        <v>151</v>
      </c>
      <c r="P21" s="236"/>
      <c r="Q21" s="235" t="s">
        <v>152</v>
      </c>
      <c r="R21" s="236"/>
      <c r="S21" s="239" t="s">
        <v>153</v>
      </c>
      <c r="T21" s="239" t="s">
        <v>154</v>
      </c>
      <c r="U21" s="239" t="s">
        <v>155</v>
      </c>
      <c r="V21" s="235" t="s">
        <v>156</v>
      </c>
      <c r="W21" s="236"/>
      <c r="X21" s="228" t="s">
        <v>113</v>
      </c>
      <c r="Y21" s="229"/>
      <c r="Z21" s="228" t="s">
        <v>114</v>
      </c>
      <c r="AA21" s="229"/>
    </row>
    <row r="22" spans="1:27" ht="216" customHeight="1" x14ac:dyDescent="0.25">
      <c r="A22" s="240"/>
      <c r="B22" s="237"/>
      <c r="C22" s="238"/>
      <c r="D22" s="237"/>
      <c r="E22" s="238"/>
      <c r="F22" s="228" t="s">
        <v>157</v>
      </c>
      <c r="G22" s="242"/>
      <c r="H22" s="228" t="s">
        <v>158</v>
      </c>
      <c r="I22" s="242"/>
      <c r="J22" s="241"/>
      <c r="K22" s="237"/>
      <c r="L22" s="238"/>
      <c r="M22" s="237"/>
      <c r="N22" s="238"/>
      <c r="O22" s="237"/>
      <c r="P22" s="238"/>
      <c r="Q22" s="237"/>
      <c r="R22" s="238"/>
      <c r="S22" s="241"/>
      <c r="T22" s="241"/>
      <c r="U22" s="241"/>
      <c r="V22" s="237"/>
      <c r="W22" s="238"/>
      <c r="X22" s="35" t="s">
        <v>115</v>
      </c>
      <c r="Y22" s="35" t="s">
        <v>116</v>
      </c>
      <c r="Z22" s="35" t="s">
        <v>117</v>
      </c>
      <c r="AA22" s="35" t="s">
        <v>118</v>
      </c>
    </row>
    <row r="23" spans="1:27" ht="60" customHeight="1" x14ac:dyDescent="0.25">
      <c r="A23" s="241"/>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4" zoomScaleNormal="85" zoomScaleSheetLayoutView="84"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1" t="str">
        <f>'1. паспорт местоположение'!A5:C5</f>
        <v>Год раскрытия информации: 2023 год</v>
      </c>
      <c r="B5" s="211"/>
      <c r="C5" s="21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2" t="s">
        <v>3</v>
      </c>
      <c r="B7" s="212"/>
      <c r="C7" s="212"/>
      <c r="D7" s="10"/>
      <c r="E7" s="10"/>
      <c r="F7" s="10"/>
      <c r="G7" s="10"/>
      <c r="H7" s="10"/>
      <c r="I7" s="10"/>
      <c r="J7" s="10"/>
      <c r="K7" s="10"/>
      <c r="L7" s="10"/>
      <c r="M7" s="10"/>
      <c r="N7" s="10"/>
      <c r="O7" s="10"/>
      <c r="P7" s="10"/>
      <c r="Q7" s="10"/>
      <c r="R7" s="10"/>
      <c r="S7" s="10"/>
      <c r="T7" s="10"/>
      <c r="U7" s="10"/>
    </row>
    <row r="8" spans="1:29" s="2" customFormat="1" ht="18.75" x14ac:dyDescent="0.2">
      <c r="A8" s="212"/>
      <c r="B8" s="212"/>
      <c r="C8" s="212"/>
      <c r="D8" s="9"/>
      <c r="E8" s="9"/>
      <c r="F8" s="9"/>
      <c r="G8" s="9"/>
      <c r="H8" s="10"/>
      <c r="I8" s="10"/>
      <c r="J8" s="10"/>
      <c r="K8" s="10"/>
      <c r="L8" s="10"/>
      <c r="M8" s="10"/>
      <c r="N8" s="10"/>
      <c r="O8" s="10"/>
      <c r="P8" s="10"/>
      <c r="Q8" s="10"/>
      <c r="R8" s="10"/>
      <c r="S8" s="10"/>
      <c r="T8" s="10"/>
      <c r="U8" s="10"/>
    </row>
    <row r="9" spans="1:29" s="2" customFormat="1" ht="18.75" x14ac:dyDescent="0.2">
      <c r="A9" s="221" t="str">
        <f>'1. паспорт местоположение'!A9:C9</f>
        <v>АО "Россети Тюмень"</v>
      </c>
      <c r="B9" s="221"/>
      <c r="C9" s="221"/>
      <c r="D9" s="11"/>
      <c r="E9" s="11"/>
      <c r="F9" s="11"/>
      <c r="G9" s="11"/>
      <c r="H9" s="10"/>
      <c r="I9" s="10"/>
      <c r="J9" s="10"/>
      <c r="K9" s="10"/>
      <c r="L9" s="10"/>
      <c r="M9" s="10"/>
      <c r="N9" s="10"/>
      <c r="O9" s="10"/>
      <c r="P9" s="10"/>
      <c r="Q9" s="10"/>
      <c r="R9" s="10"/>
      <c r="S9" s="10"/>
      <c r="T9" s="10"/>
      <c r="U9" s="10"/>
    </row>
    <row r="10" spans="1:29" s="2" customFormat="1" ht="18.75" x14ac:dyDescent="0.2">
      <c r="A10" s="214" t="s">
        <v>5</v>
      </c>
      <c r="B10" s="214"/>
      <c r="C10" s="214"/>
      <c r="D10" s="12"/>
      <c r="E10" s="12"/>
      <c r="F10" s="12"/>
      <c r="G10" s="12"/>
      <c r="H10" s="10"/>
      <c r="I10" s="10"/>
      <c r="J10" s="10"/>
      <c r="K10" s="10"/>
      <c r="L10" s="10"/>
      <c r="M10" s="10"/>
      <c r="N10" s="10"/>
      <c r="O10" s="10"/>
      <c r="P10" s="10"/>
      <c r="Q10" s="10"/>
      <c r="R10" s="10"/>
      <c r="S10" s="10"/>
      <c r="T10" s="10"/>
      <c r="U10" s="10"/>
    </row>
    <row r="11" spans="1:29" s="2" customFormat="1" ht="18.75" x14ac:dyDescent="0.2">
      <c r="A11" s="212"/>
      <c r="B11" s="212"/>
      <c r="C11" s="212"/>
      <c r="D11" s="9"/>
      <c r="E11" s="9"/>
      <c r="F11" s="9"/>
      <c r="G11" s="9"/>
      <c r="H11" s="10"/>
      <c r="I11" s="10"/>
      <c r="J11" s="10"/>
      <c r="K11" s="10"/>
      <c r="L11" s="10"/>
      <c r="M11" s="10"/>
      <c r="N11" s="10"/>
      <c r="O11" s="10"/>
      <c r="P11" s="10"/>
      <c r="Q11" s="10"/>
      <c r="R11" s="10"/>
      <c r="S11" s="10"/>
      <c r="T11" s="10"/>
      <c r="U11" s="10"/>
    </row>
    <row r="12" spans="1:29" s="2" customFormat="1" ht="18.75" x14ac:dyDescent="0.2">
      <c r="A12" s="221" t="str">
        <f>'1. паспорт местоположение'!A12:C12</f>
        <v>M_TP2100.PS.0044</v>
      </c>
      <c r="B12" s="221"/>
      <c r="C12" s="221"/>
      <c r="D12" s="11"/>
      <c r="E12" s="11"/>
      <c r="F12" s="11"/>
      <c r="G12" s="11"/>
      <c r="H12" s="10"/>
      <c r="I12" s="10"/>
      <c r="J12" s="10"/>
      <c r="K12" s="10"/>
      <c r="L12" s="10"/>
      <c r="M12" s="10"/>
      <c r="N12" s="10"/>
      <c r="O12" s="10"/>
      <c r="P12" s="10"/>
      <c r="Q12" s="10"/>
      <c r="R12" s="10"/>
      <c r="S12" s="10"/>
      <c r="T12" s="10"/>
      <c r="U12" s="10"/>
    </row>
    <row r="13" spans="1:29" s="2" customFormat="1" ht="18.75" x14ac:dyDescent="0.2">
      <c r="A13" s="214" t="s">
        <v>6</v>
      </c>
      <c r="B13" s="214"/>
      <c r="C13" s="21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2"/>
      <c r="B14" s="222"/>
      <c r="C14" s="222"/>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8"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8"/>
      <c r="C15" s="21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4" t="s">
        <v>7</v>
      </c>
      <c r="B16" s="214"/>
      <c r="C16" s="21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2"/>
      <c r="B17" s="222"/>
      <c r="C17" s="222"/>
      <c r="D17" s="13"/>
      <c r="E17" s="13"/>
      <c r="F17" s="13"/>
      <c r="G17" s="13"/>
      <c r="H17" s="13"/>
      <c r="I17" s="13"/>
      <c r="J17" s="13"/>
      <c r="K17" s="13"/>
      <c r="L17" s="13"/>
      <c r="M17" s="13"/>
      <c r="N17" s="13"/>
      <c r="O17" s="13"/>
      <c r="P17" s="13"/>
      <c r="Q17" s="13"/>
      <c r="R17" s="13"/>
    </row>
    <row r="18" spans="1:21" s="14" customFormat="1" ht="27.75" customHeight="1" x14ac:dyDescent="0.2">
      <c r="A18" s="219" t="s">
        <v>159</v>
      </c>
      <c r="B18" s="219"/>
      <c r="C18" s="21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24.25" customHeight="1" x14ac:dyDescent="0.2">
      <c r="A22" s="19" t="s">
        <v>12</v>
      </c>
      <c r="B22" s="28" t="s">
        <v>160</v>
      </c>
      <c r="C22" s="171" t="s">
        <v>161</v>
      </c>
      <c r="D22" s="12"/>
      <c r="E22" s="12"/>
      <c r="F22" s="13"/>
      <c r="G22" s="13"/>
      <c r="H22" s="13"/>
      <c r="I22" s="13"/>
      <c r="J22" s="13"/>
      <c r="K22" s="13"/>
      <c r="L22" s="13"/>
      <c r="M22" s="13"/>
      <c r="N22" s="13"/>
      <c r="O22" s="13"/>
      <c r="P22" s="13"/>
    </row>
    <row r="23" spans="1:21" ht="149.25" customHeight="1" x14ac:dyDescent="0.25">
      <c r="A23" s="19" t="s">
        <v>14</v>
      </c>
      <c r="B23" s="21" t="s">
        <v>162</v>
      </c>
      <c r="C23" s="171" t="s">
        <v>163</v>
      </c>
      <c r="E23" s="243"/>
      <c r="F23" s="243"/>
      <c r="G23" s="243"/>
    </row>
    <row r="24" spans="1:21" ht="144.75" customHeight="1" x14ac:dyDescent="0.25">
      <c r="A24" s="19" t="s">
        <v>18</v>
      </c>
      <c r="B24" s="21" t="s">
        <v>164</v>
      </c>
      <c r="C24" s="172" t="s">
        <v>608</v>
      </c>
    </row>
    <row r="25" spans="1:21" ht="31.5" x14ac:dyDescent="0.25">
      <c r="A25" s="19" t="s">
        <v>21</v>
      </c>
      <c r="B25" s="21" t="s">
        <v>165</v>
      </c>
      <c r="C25" s="18" t="s">
        <v>20</v>
      </c>
    </row>
    <row r="26" spans="1:21" ht="66.75" customHeight="1" x14ac:dyDescent="0.25">
      <c r="A26" s="19" t="s">
        <v>24</v>
      </c>
      <c r="B26" s="21" t="s">
        <v>167</v>
      </c>
      <c r="C26" s="18" t="s">
        <v>168</v>
      </c>
    </row>
    <row r="27" spans="1:21" ht="73.5" customHeight="1" x14ac:dyDescent="0.25">
      <c r="A27" s="19" t="s">
        <v>27</v>
      </c>
      <c r="B27" s="21" t="s">
        <v>169</v>
      </c>
      <c r="C27" s="18" t="s">
        <v>170</v>
      </c>
    </row>
    <row r="28" spans="1:21" ht="42.75" customHeight="1" x14ac:dyDescent="0.25">
      <c r="A28" s="19" t="s">
        <v>30</v>
      </c>
      <c r="B28" s="21" t="s">
        <v>171</v>
      </c>
      <c r="C28" s="18">
        <v>2026</v>
      </c>
    </row>
    <row r="29" spans="1:21" ht="42.75" customHeight="1" x14ac:dyDescent="0.25">
      <c r="A29" s="19" t="s">
        <v>32</v>
      </c>
      <c r="B29" s="16" t="s">
        <v>172</v>
      </c>
      <c r="C29" s="18">
        <v>2028</v>
      </c>
    </row>
    <row r="30" spans="1:21" ht="42.75" customHeight="1" x14ac:dyDescent="0.25">
      <c r="A30" s="19" t="s">
        <v>34</v>
      </c>
      <c r="B30" s="16" t="s">
        <v>173</v>
      </c>
      <c r="C30" s="18" t="s">
        <v>586</v>
      </c>
    </row>
  </sheetData>
  <mergeCells count="14">
    <mergeCell ref="A16:C16"/>
    <mergeCell ref="A17:C17"/>
    <mergeCell ref="A18:C18"/>
    <mergeCell ref="E23:G23"/>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N28" sqref="N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1" t="str">
        <f>'1. паспорт местоположение'!A5:C5</f>
        <v>Год раскрытия информации: 2023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3</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0"/>
      <c r="AB6" s="10"/>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0"/>
      <c r="AB7" s="10"/>
    </row>
    <row r="8" spans="1:28" ht="15.75" x14ac:dyDescent="0.25">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1"/>
      <c r="AB8" s="11"/>
    </row>
    <row r="9" spans="1:28" ht="15.75"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2"/>
      <c r="AB9" s="12"/>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0"/>
      <c r="AB10" s="10"/>
    </row>
    <row r="11" spans="1:28" ht="15.75" x14ac:dyDescent="0.25">
      <c r="A11" s="221" t="str">
        <f>'1. паспорт местоположение'!A12:C12</f>
        <v>M_TP2100.PS.0044</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1"/>
      <c r="AB11" s="11"/>
    </row>
    <row r="12" spans="1:28" ht="15.75" x14ac:dyDescent="0.25">
      <c r="A12" s="214" t="s">
        <v>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2"/>
      <c r="AB12" s="12"/>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57"/>
      <c r="AB13" s="57"/>
    </row>
    <row r="14" spans="1:28" ht="15.75" x14ac:dyDescent="0.25">
      <c r="A14"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1"/>
      <c r="AB14" s="11"/>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2"/>
      <c r="AB15" s="12"/>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8"/>
      <c r="AB16" s="58"/>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58"/>
      <c r="AB17" s="58"/>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58"/>
      <c r="AB18" s="58"/>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58"/>
      <c r="AB19" s="58"/>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58"/>
      <c r="AB20" s="58"/>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58"/>
      <c r="AB21" s="58"/>
    </row>
    <row r="22" spans="1:28" x14ac:dyDescent="0.25">
      <c r="A22" s="245" t="s">
        <v>174</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59"/>
      <c r="AB22" s="59"/>
    </row>
    <row r="23" spans="1:28" ht="32.25" customHeight="1" x14ac:dyDescent="0.25">
      <c r="A23" s="246" t="s">
        <v>175</v>
      </c>
      <c r="B23" s="247"/>
      <c r="C23" s="247"/>
      <c r="D23" s="247"/>
      <c r="E23" s="247"/>
      <c r="F23" s="247"/>
      <c r="G23" s="247"/>
      <c r="H23" s="247"/>
      <c r="I23" s="247"/>
      <c r="J23" s="247"/>
      <c r="K23" s="247"/>
      <c r="L23" s="248"/>
      <c r="M23" s="249" t="s">
        <v>176</v>
      </c>
      <c r="N23" s="249"/>
      <c r="O23" s="249"/>
      <c r="P23" s="249"/>
      <c r="Q23" s="249"/>
      <c r="R23" s="249"/>
      <c r="S23" s="249"/>
      <c r="T23" s="249"/>
      <c r="U23" s="249"/>
      <c r="V23" s="249"/>
      <c r="W23" s="249"/>
      <c r="X23" s="249"/>
      <c r="Y23" s="249"/>
      <c r="Z23" s="249"/>
    </row>
    <row r="24" spans="1:28" ht="151.5" customHeight="1" x14ac:dyDescent="0.25">
      <c r="A24" s="60" t="s">
        <v>177</v>
      </c>
      <c r="B24" s="61" t="s">
        <v>178</v>
      </c>
      <c r="C24" s="60" t="s">
        <v>179</v>
      </c>
      <c r="D24" s="60" t="s">
        <v>180</v>
      </c>
      <c r="E24" s="60" t="s">
        <v>181</v>
      </c>
      <c r="F24" s="60" t="s">
        <v>182</v>
      </c>
      <c r="G24" s="60" t="s">
        <v>183</v>
      </c>
      <c r="H24" s="60" t="s">
        <v>184</v>
      </c>
      <c r="I24" s="60" t="s">
        <v>185</v>
      </c>
      <c r="J24" s="60" t="s">
        <v>186</v>
      </c>
      <c r="K24" s="61" t="s">
        <v>187</v>
      </c>
      <c r="L24" s="61" t="s">
        <v>188</v>
      </c>
      <c r="M24" s="62" t="s">
        <v>189</v>
      </c>
      <c r="N24" s="61" t="s">
        <v>190</v>
      </c>
      <c r="O24" s="60" t="s">
        <v>191</v>
      </c>
      <c r="P24" s="60" t="s">
        <v>192</v>
      </c>
      <c r="Q24" s="60" t="s">
        <v>193</v>
      </c>
      <c r="R24" s="60" t="s">
        <v>184</v>
      </c>
      <c r="S24" s="60" t="s">
        <v>194</v>
      </c>
      <c r="T24" s="60" t="s">
        <v>195</v>
      </c>
      <c r="U24" s="60" t="s">
        <v>196</v>
      </c>
      <c r="V24" s="60" t="s">
        <v>193</v>
      </c>
      <c r="W24" s="63" t="s">
        <v>197</v>
      </c>
      <c r="X24" s="63" t="s">
        <v>198</v>
      </c>
      <c r="Y24" s="63" t="s">
        <v>199</v>
      </c>
      <c r="Z24" s="64" t="s">
        <v>200</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201</v>
      </c>
      <c r="B26" s="65"/>
      <c r="C26" s="66" t="s">
        <v>202</v>
      </c>
      <c r="D26" s="66" t="s">
        <v>203</v>
      </c>
      <c r="E26" s="66" t="s">
        <v>204</v>
      </c>
      <c r="F26" s="66" t="s">
        <v>205</v>
      </c>
      <c r="G26" s="66" t="s">
        <v>206</v>
      </c>
      <c r="H26" s="66" t="s">
        <v>184</v>
      </c>
      <c r="I26" s="66" t="s">
        <v>207</v>
      </c>
      <c r="J26" s="66" t="s">
        <v>208</v>
      </c>
      <c r="K26" s="67"/>
      <c r="L26" s="66" t="s">
        <v>209</v>
      </c>
      <c r="M26" s="68" t="s">
        <v>210</v>
      </c>
      <c r="N26" s="67"/>
      <c r="O26" s="67"/>
      <c r="P26" s="67"/>
      <c r="Q26" s="67"/>
      <c r="R26" s="67"/>
      <c r="S26" s="67"/>
      <c r="T26" s="67"/>
      <c r="U26" s="67"/>
      <c r="V26" s="67"/>
      <c r="W26" s="67"/>
      <c r="X26" s="67"/>
      <c r="Y26" s="67"/>
      <c r="Z26" s="69" t="s">
        <v>211</v>
      </c>
    </row>
    <row r="27" spans="1:28" x14ac:dyDescent="0.25">
      <c r="A27" s="67"/>
      <c r="B27" s="67"/>
      <c r="C27" s="67"/>
      <c r="D27" s="67"/>
      <c r="E27" s="67"/>
      <c r="F27" s="66"/>
      <c r="G27" s="66"/>
      <c r="H27" s="67"/>
      <c r="I27" s="66"/>
      <c r="J27" s="66"/>
      <c r="K27" s="66"/>
      <c r="L27" s="67"/>
      <c r="M27" s="66"/>
      <c r="N27" s="67"/>
      <c r="O27" s="67"/>
      <c r="P27" s="67"/>
      <c r="Q27" s="67"/>
      <c r="R27" s="67"/>
      <c r="S27" s="67"/>
      <c r="T27" s="67"/>
      <c r="U27" s="67"/>
      <c r="V27" s="67"/>
      <c r="W27" s="67"/>
      <c r="X27" s="67"/>
      <c r="Y27" s="67"/>
      <c r="Z27" s="67"/>
    </row>
    <row r="28" spans="1:28" ht="30" x14ac:dyDescent="0.25">
      <c r="A28" s="67" t="s">
        <v>212</v>
      </c>
      <c r="B28" s="67" t="s">
        <v>213</v>
      </c>
      <c r="C28" s="67">
        <v>9</v>
      </c>
      <c r="D28" s="67">
        <v>6</v>
      </c>
      <c r="E28" s="67">
        <v>11.12</v>
      </c>
      <c r="F28" s="66">
        <v>54</v>
      </c>
      <c r="G28" s="66">
        <v>100.12</v>
      </c>
      <c r="H28" s="67">
        <v>226773</v>
      </c>
      <c r="I28" s="66">
        <v>2.3800000000000001E-4</v>
      </c>
      <c r="J28" s="66">
        <v>2.65E-5</v>
      </c>
      <c r="K28" s="209" t="s">
        <v>214</v>
      </c>
      <c r="L28" s="70" t="s">
        <v>215</v>
      </c>
      <c r="M28" s="66" t="s">
        <v>166</v>
      </c>
      <c r="N28" s="66"/>
      <c r="O28" s="66">
        <v>42</v>
      </c>
      <c r="P28" s="66">
        <v>5</v>
      </c>
      <c r="Q28" s="210">
        <v>2.1999999999999999E-5</v>
      </c>
      <c r="R28" s="210">
        <v>226773</v>
      </c>
      <c r="S28" s="210">
        <v>1.85E-4</v>
      </c>
      <c r="T28" s="210">
        <v>2.65E-5</v>
      </c>
      <c r="U28" s="66">
        <v>55.6</v>
      </c>
      <c r="V28" s="66">
        <v>2.1999999999999999E-5</v>
      </c>
      <c r="W28" s="66">
        <v>-2.1499999999999999E-4</v>
      </c>
      <c r="X28" s="66">
        <v>-8.0000000000000007E-5</v>
      </c>
      <c r="Y28" s="66"/>
      <c r="Z28" s="66"/>
    </row>
    <row r="29" spans="1:28" x14ac:dyDescent="0.25">
      <c r="A29" s="67"/>
      <c r="B29" s="67"/>
      <c r="C29" s="67"/>
      <c r="D29" s="67"/>
      <c r="E29" s="67"/>
      <c r="F29" s="66"/>
      <c r="G29" s="66"/>
      <c r="H29" s="61"/>
      <c r="I29" s="66"/>
      <c r="J29" s="66"/>
      <c r="K29" s="66"/>
      <c r="L29" s="70"/>
      <c r="M29" s="67"/>
      <c r="N29" s="67"/>
      <c r="O29" s="67"/>
      <c r="P29" s="67"/>
      <c r="Q29" s="67"/>
      <c r="R29" s="61"/>
      <c r="S29" s="67"/>
      <c r="T29" s="67"/>
      <c r="U29" s="67"/>
      <c r="V29" s="67"/>
      <c r="W29" s="67"/>
      <c r="X29" s="67"/>
      <c r="Y29" s="67"/>
      <c r="Z29" s="67"/>
    </row>
    <row r="30" spans="1:28" x14ac:dyDescent="0.25">
      <c r="A30" s="67"/>
      <c r="B30" s="67"/>
      <c r="C30" s="67"/>
      <c r="D30" s="67"/>
      <c r="E30" s="67"/>
      <c r="F30" s="66"/>
      <c r="G30" s="66"/>
      <c r="H30" s="67"/>
      <c r="I30" s="66"/>
      <c r="J30" s="66"/>
      <c r="K30" s="66"/>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65"/>
      <c r="B32" s="65"/>
      <c r="C32" s="66"/>
      <c r="D32" s="66"/>
      <c r="E32" s="66"/>
      <c r="F32" s="66"/>
      <c r="G32" s="66"/>
      <c r="H32" s="66"/>
      <c r="I32" s="66"/>
      <c r="J32" s="66"/>
      <c r="K32" s="67"/>
      <c r="L32" s="67"/>
      <c r="M32" s="67"/>
      <c r="N32" s="67"/>
      <c r="O32" s="67"/>
      <c r="P32" s="67"/>
      <c r="Q32" s="67"/>
      <c r="R32" s="67"/>
      <c r="S32" s="67"/>
      <c r="T32" s="67"/>
      <c r="U32" s="67"/>
      <c r="V32" s="67"/>
      <c r="W32" s="67"/>
      <c r="X32" s="67"/>
      <c r="Y32" s="67"/>
      <c r="Z32" s="67"/>
    </row>
    <row r="33" spans="1:26" x14ac:dyDescent="0.25">
      <c r="A33" s="67" t="s">
        <v>101</v>
      </c>
      <c r="B33" s="67" t="s">
        <v>101</v>
      </c>
      <c r="C33" s="67" t="s">
        <v>101</v>
      </c>
      <c r="D33" s="67" t="s">
        <v>101</v>
      </c>
      <c r="E33" s="67" t="s">
        <v>101</v>
      </c>
      <c r="F33" s="67" t="s">
        <v>101</v>
      </c>
      <c r="G33" s="67" t="s">
        <v>101</v>
      </c>
      <c r="H33" s="67" t="s">
        <v>101</v>
      </c>
      <c r="I33" s="67" t="s">
        <v>101</v>
      </c>
      <c r="J33" s="67" t="s">
        <v>101</v>
      </c>
      <c r="K33" s="67" t="s">
        <v>101</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1" t="str">
        <f>'1. паспорт местоположение'!A5:C5</f>
        <v>Год раскрытия информации: 2023 год</v>
      </c>
      <c r="B5" s="211"/>
      <c r="C5" s="211"/>
      <c r="D5" s="211"/>
      <c r="E5" s="211"/>
      <c r="F5" s="211"/>
      <c r="G5" s="211"/>
      <c r="H5" s="211"/>
      <c r="I5" s="211"/>
      <c r="J5" s="211"/>
      <c r="K5" s="211"/>
      <c r="L5" s="211"/>
      <c r="M5" s="211"/>
      <c r="N5" s="211"/>
      <c r="O5" s="21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2" t="s">
        <v>3</v>
      </c>
      <c r="B7" s="212"/>
      <c r="C7" s="212"/>
      <c r="D7" s="212"/>
      <c r="E7" s="212"/>
      <c r="F7" s="212"/>
      <c r="G7" s="212"/>
      <c r="H7" s="212"/>
      <c r="I7" s="212"/>
      <c r="J7" s="212"/>
      <c r="K7" s="212"/>
      <c r="L7" s="212"/>
      <c r="M7" s="212"/>
      <c r="N7" s="212"/>
      <c r="O7" s="212"/>
      <c r="P7" s="10"/>
      <c r="Q7" s="10"/>
      <c r="R7" s="10"/>
      <c r="S7" s="10"/>
      <c r="T7" s="10"/>
      <c r="U7" s="10"/>
      <c r="V7" s="10"/>
      <c r="W7" s="10"/>
      <c r="X7" s="10"/>
      <c r="Y7" s="10"/>
      <c r="Z7" s="10"/>
    </row>
    <row r="8" spans="1:28" s="2" customFormat="1" ht="18.75" x14ac:dyDescent="0.2">
      <c r="A8" s="212"/>
      <c r="B8" s="212"/>
      <c r="C8" s="212"/>
      <c r="D8" s="212"/>
      <c r="E8" s="212"/>
      <c r="F8" s="212"/>
      <c r="G8" s="212"/>
      <c r="H8" s="212"/>
      <c r="I8" s="212"/>
      <c r="J8" s="212"/>
      <c r="K8" s="212"/>
      <c r="L8" s="212"/>
      <c r="M8" s="212"/>
      <c r="N8" s="212"/>
      <c r="O8" s="212"/>
      <c r="P8" s="10"/>
      <c r="Q8" s="10"/>
      <c r="R8" s="10"/>
      <c r="S8" s="10"/>
      <c r="T8" s="10"/>
      <c r="U8" s="10"/>
      <c r="V8" s="10"/>
      <c r="W8" s="10"/>
      <c r="X8" s="10"/>
      <c r="Y8" s="10"/>
      <c r="Z8" s="10"/>
    </row>
    <row r="9" spans="1:28" s="2" customFormat="1" ht="18.75" x14ac:dyDescent="0.2">
      <c r="A9" s="221" t="str">
        <f>'1. паспорт местоположение'!A9:C9</f>
        <v>АО "Россети Тюмень"</v>
      </c>
      <c r="B9" s="221"/>
      <c r="C9" s="221"/>
      <c r="D9" s="221"/>
      <c r="E9" s="221"/>
      <c r="F9" s="221"/>
      <c r="G9" s="221"/>
      <c r="H9" s="221"/>
      <c r="I9" s="221"/>
      <c r="J9" s="221"/>
      <c r="K9" s="221"/>
      <c r="L9" s="221"/>
      <c r="M9" s="221"/>
      <c r="N9" s="221"/>
      <c r="O9" s="221"/>
      <c r="P9" s="10"/>
      <c r="Q9" s="10"/>
      <c r="R9" s="10"/>
      <c r="S9" s="10"/>
      <c r="T9" s="10"/>
      <c r="U9" s="10"/>
      <c r="V9" s="10"/>
      <c r="W9" s="10"/>
      <c r="X9" s="10"/>
      <c r="Y9" s="10"/>
      <c r="Z9" s="10"/>
    </row>
    <row r="10" spans="1:28" s="2" customFormat="1" ht="18.75" x14ac:dyDescent="0.2">
      <c r="A10" s="214" t="s">
        <v>5</v>
      </c>
      <c r="B10" s="214"/>
      <c r="C10" s="214"/>
      <c r="D10" s="214"/>
      <c r="E10" s="214"/>
      <c r="F10" s="214"/>
      <c r="G10" s="214"/>
      <c r="H10" s="214"/>
      <c r="I10" s="214"/>
      <c r="J10" s="214"/>
      <c r="K10" s="214"/>
      <c r="L10" s="214"/>
      <c r="M10" s="214"/>
      <c r="N10" s="214"/>
      <c r="O10" s="214"/>
      <c r="P10" s="10"/>
      <c r="Q10" s="10"/>
      <c r="R10" s="10"/>
      <c r="S10" s="10"/>
      <c r="T10" s="10"/>
      <c r="U10" s="10"/>
      <c r="V10" s="10"/>
      <c r="W10" s="10"/>
      <c r="X10" s="10"/>
      <c r="Y10" s="10"/>
      <c r="Z10" s="10"/>
    </row>
    <row r="11" spans="1:28" s="2" customFormat="1" ht="18.75" x14ac:dyDescent="0.2">
      <c r="A11" s="212"/>
      <c r="B11" s="212"/>
      <c r="C11" s="212"/>
      <c r="D11" s="212"/>
      <c r="E11" s="212"/>
      <c r="F11" s="212"/>
      <c r="G11" s="212"/>
      <c r="H11" s="212"/>
      <c r="I11" s="212"/>
      <c r="J11" s="212"/>
      <c r="K11" s="212"/>
      <c r="L11" s="212"/>
      <c r="M11" s="212"/>
      <c r="N11" s="212"/>
      <c r="O11" s="212"/>
      <c r="P11" s="10"/>
      <c r="Q11" s="10"/>
      <c r="R11" s="10"/>
      <c r="S11" s="10"/>
      <c r="T11" s="10"/>
      <c r="U11" s="10"/>
      <c r="V11" s="10"/>
      <c r="W11" s="10"/>
      <c r="X11" s="10"/>
      <c r="Y11" s="10"/>
      <c r="Z11" s="10"/>
    </row>
    <row r="12" spans="1:28" s="2" customFormat="1" ht="18.75" x14ac:dyDescent="0.2">
      <c r="A12" s="221" t="str">
        <f>'1. паспорт местоположение'!A12:C12</f>
        <v>M_TP2100.PS.0044</v>
      </c>
      <c r="B12" s="221"/>
      <c r="C12" s="221"/>
      <c r="D12" s="221"/>
      <c r="E12" s="221"/>
      <c r="F12" s="221"/>
      <c r="G12" s="221"/>
      <c r="H12" s="221"/>
      <c r="I12" s="221"/>
      <c r="J12" s="221"/>
      <c r="K12" s="221"/>
      <c r="L12" s="221"/>
      <c r="M12" s="221"/>
      <c r="N12" s="221"/>
      <c r="O12" s="221"/>
      <c r="P12" s="10"/>
      <c r="Q12" s="10"/>
      <c r="R12" s="10"/>
      <c r="S12" s="10"/>
      <c r="T12" s="10"/>
      <c r="U12" s="10"/>
      <c r="V12" s="10"/>
      <c r="W12" s="10"/>
      <c r="X12" s="10"/>
      <c r="Y12" s="10"/>
      <c r="Z12" s="10"/>
    </row>
    <row r="13" spans="1:28" s="2" customFormat="1" ht="18.75" x14ac:dyDescent="0.2">
      <c r="A13" s="214" t="s">
        <v>6</v>
      </c>
      <c r="B13" s="214"/>
      <c r="C13" s="214"/>
      <c r="D13" s="214"/>
      <c r="E13" s="214"/>
      <c r="F13" s="214"/>
      <c r="G13" s="214"/>
      <c r="H13" s="214"/>
      <c r="I13" s="214"/>
      <c r="J13" s="214"/>
      <c r="K13" s="214"/>
      <c r="L13" s="214"/>
      <c r="M13" s="214"/>
      <c r="N13" s="214"/>
      <c r="O13" s="214"/>
      <c r="P13" s="10"/>
      <c r="Q13" s="10"/>
      <c r="R13" s="10"/>
      <c r="S13" s="10"/>
      <c r="T13" s="10"/>
      <c r="U13" s="10"/>
      <c r="V13" s="10"/>
      <c r="W13" s="10"/>
      <c r="X13" s="10"/>
      <c r="Y13" s="10"/>
      <c r="Z13" s="10"/>
    </row>
    <row r="14" spans="1:28" s="2" customFormat="1" ht="15.75" customHeight="1" x14ac:dyDescent="0.2">
      <c r="A14" s="222"/>
      <c r="B14" s="222"/>
      <c r="C14" s="222"/>
      <c r="D14" s="222"/>
      <c r="E14" s="222"/>
      <c r="F14" s="222"/>
      <c r="G14" s="222"/>
      <c r="H14" s="222"/>
      <c r="I14" s="222"/>
      <c r="J14" s="222"/>
      <c r="K14" s="222"/>
      <c r="L14" s="222"/>
      <c r="M14" s="222"/>
      <c r="N14" s="222"/>
      <c r="O14" s="222"/>
      <c r="P14" s="13"/>
      <c r="Q14" s="13"/>
      <c r="R14" s="13"/>
      <c r="S14" s="13"/>
      <c r="T14" s="13"/>
      <c r="U14" s="13"/>
      <c r="V14" s="13"/>
      <c r="W14" s="13"/>
      <c r="X14" s="13"/>
      <c r="Y14" s="13"/>
      <c r="Z14" s="13"/>
    </row>
    <row r="15" spans="1:28" s="14" customFormat="1" ht="15.75" x14ac:dyDescent="0.2">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221"/>
      <c r="E15" s="221"/>
      <c r="F15" s="221"/>
      <c r="G15" s="221"/>
      <c r="H15" s="221"/>
      <c r="I15" s="221"/>
      <c r="J15" s="221"/>
      <c r="K15" s="221"/>
      <c r="L15" s="221"/>
      <c r="M15" s="221"/>
      <c r="N15" s="221"/>
      <c r="O15" s="221"/>
      <c r="P15" s="11"/>
      <c r="Q15" s="11"/>
      <c r="R15" s="11"/>
      <c r="S15" s="11"/>
      <c r="T15" s="11"/>
      <c r="U15" s="11"/>
      <c r="V15" s="11"/>
      <c r="W15" s="11"/>
      <c r="X15" s="11"/>
      <c r="Y15" s="11"/>
      <c r="Z15" s="11"/>
    </row>
    <row r="16" spans="1:28" s="14" customFormat="1" ht="15" customHeight="1" x14ac:dyDescent="0.2">
      <c r="A16" s="214" t="s">
        <v>7</v>
      </c>
      <c r="B16" s="214"/>
      <c r="C16" s="214"/>
      <c r="D16" s="214"/>
      <c r="E16" s="214"/>
      <c r="F16" s="214"/>
      <c r="G16" s="214"/>
      <c r="H16" s="214"/>
      <c r="I16" s="214"/>
      <c r="J16" s="214"/>
      <c r="K16" s="214"/>
      <c r="L16" s="214"/>
      <c r="M16" s="214"/>
      <c r="N16" s="214"/>
      <c r="O16" s="214"/>
      <c r="P16" s="12"/>
      <c r="Q16" s="12"/>
      <c r="R16" s="12"/>
      <c r="S16" s="12"/>
      <c r="T16" s="12"/>
      <c r="U16" s="12"/>
      <c r="V16" s="12"/>
      <c r="W16" s="12"/>
      <c r="X16" s="12"/>
      <c r="Y16" s="12"/>
      <c r="Z16" s="12"/>
    </row>
    <row r="17" spans="1:26" s="14" customFormat="1" ht="15" customHeight="1" x14ac:dyDescent="0.2">
      <c r="A17" s="222"/>
      <c r="B17" s="222"/>
      <c r="C17" s="222"/>
      <c r="D17" s="222"/>
      <c r="E17" s="222"/>
      <c r="F17" s="222"/>
      <c r="G17" s="222"/>
      <c r="H17" s="222"/>
      <c r="I17" s="222"/>
      <c r="J17" s="222"/>
      <c r="K17" s="222"/>
      <c r="L17" s="222"/>
      <c r="M17" s="222"/>
      <c r="N17" s="222"/>
      <c r="O17" s="222"/>
      <c r="P17" s="13"/>
      <c r="Q17" s="13"/>
      <c r="R17" s="13"/>
      <c r="S17" s="13"/>
      <c r="T17" s="13"/>
      <c r="U17" s="13"/>
      <c r="V17" s="13"/>
      <c r="W17" s="13"/>
    </row>
    <row r="18" spans="1:26" s="14" customFormat="1" ht="91.5" customHeight="1" x14ac:dyDescent="0.2">
      <c r="A18" s="250" t="s">
        <v>216</v>
      </c>
      <c r="B18" s="250"/>
      <c r="C18" s="250"/>
      <c r="D18" s="250"/>
      <c r="E18" s="250"/>
      <c r="F18" s="250"/>
      <c r="G18" s="250"/>
      <c r="H18" s="250"/>
      <c r="I18" s="250"/>
      <c r="J18" s="250"/>
      <c r="K18" s="250"/>
      <c r="L18" s="250"/>
      <c r="M18" s="250"/>
      <c r="N18" s="250"/>
      <c r="O18" s="250"/>
      <c r="P18" s="15"/>
      <c r="Q18" s="15"/>
      <c r="R18" s="15"/>
      <c r="S18" s="15"/>
      <c r="T18" s="15"/>
      <c r="U18" s="15"/>
      <c r="V18" s="15"/>
      <c r="W18" s="15"/>
      <c r="X18" s="15"/>
      <c r="Y18" s="15"/>
      <c r="Z18" s="15"/>
    </row>
    <row r="19" spans="1:26" s="14" customFormat="1" ht="78" customHeight="1" x14ac:dyDescent="0.2">
      <c r="A19" s="224" t="s">
        <v>9</v>
      </c>
      <c r="B19" s="224" t="s">
        <v>217</v>
      </c>
      <c r="C19" s="224" t="s">
        <v>218</v>
      </c>
      <c r="D19" s="224" t="s">
        <v>219</v>
      </c>
      <c r="E19" s="251" t="s">
        <v>220</v>
      </c>
      <c r="F19" s="252"/>
      <c r="G19" s="252"/>
      <c r="H19" s="252"/>
      <c r="I19" s="253"/>
      <c r="J19" s="224" t="s">
        <v>221</v>
      </c>
      <c r="K19" s="224"/>
      <c r="L19" s="224"/>
      <c r="M19" s="224"/>
      <c r="N19" s="224"/>
      <c r="O19" s="224"/>
      <c r="P19" s="13"/>
      <c r="Q19" s="13"/>
      <c r="R19" s="13"/>
      <c r="S19" s="13"/>
      <c r="T19" s="13"/>
      <c r="U19" s="13"/>
      <c r="V19" s="13"/>
      <c r="W19" s="13"/>
    </row>
    <row r="20" spans="1:26" s="14" customFormat="1" ht="51" customHeight="1" x14ac:dyDescent="0.2">
      <c r="A20" s="224"/>
      <c r="B20" s="224"/>
      <c r="C20" s="224"/>
      <c r="D20" s="224"/>
      <c r="E20" s="24" t="s">
        <v>222</v>
      </c>
      <c r="F20" s="24" t="s">
        <v>223</v>
      </c>
      <c r="G20" s="24" t="s">
        <v>224</v>
      </c>
      <c r="H20" s="24" t="s">
        <v>225</v>
      </c>
      <c r="I20" s="24" t="s">
        <v>226</v>
      </c>
      <c r="J20" s="24" t="s">
        <v>227</v>
      </c>
      <c r="K20" s="24" t="s">
        <v>228</v>
      </c>
      <c r="L20" s="72" t="s">
        <v>229</v>
      </c>
      <c r="M20" s="73" t="s">
        <v>230</v>
      </c>
      <c r="N20" s="73" t="s">
        <v>231</v>
      </c>
      <c r="O20" s="73" t="s">
        <v>232</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233</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2" sqref="A12:AR12"/>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234</v>
      </c>
    </row>
    <row r="4" spans="1:44" s="2" customFormat="1" ht="18.75" x14ac:dyDescent="0.3">
      <c r="A4" s="6"/>
      <c r="K4" s="5"/>
    </row>
    <row r="5" spans="1:44" s="2" customFormat="1" ht="18.75" customHeight="1" x14ac:dyDescent="0.2">
      <c r="A5" s="211" t="str">
        <f>'1. паспорт местоположение'!A5:C5</f>
        <v>Год раскрытия информации: 2023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2" customFormat="1" ht="18.75" x14ac:dyDescent="0.3">
      <c r="A6" s="6"/>
      <c r="K6" s="5"/>
    </row>
    <row r="7" spans="1:44" s="2" customFormat="1" ht="18.75" x14ac:dyDescent="0.2">
      <c r="A7" s="212" t="s">
        <v>3</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1" t="str">
        <f>'1. паспорт местоположение'!A9:C9</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2" customFormat="1" ht="18.75" customHeight="1" x14ac:dyDescent="0.2">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1" t="str">
        <f>'1. паспорт местоположение'!A12:C12</f>
        <v>M_TP2100.PS.0044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2" customFormat="1" ht="18.75" customHeight="1" x14ac:dyDescent="0.2">
      <c r="A13" s="214" t="s">
        <v>6</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8"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14"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0" t="s">
        <v>235</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254" t="s">
        <v>236</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237</v>
      </c>
      <c r="AL24" s="254"/>
      <c r="AM24" s="79"/>
      <c r="AN24" s="79"/>
      <c r="AS24" s="80"/>
    </row>
    <row r="25" spans="1:45" ht="12.75" customHeight="1" x14ac:dyDescent="0.25">
      <c r="A25" s="255" t="s">
        <v>238</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82"/>
      <c r="AN25" s="258" t="s">
        <v>239</v>
      </c>
      <c r="AO25" s="258"/>
      <c r="AP25" s="258"/>
      <c r="AQ25" s="259"/>
      <c r="AR25" s="259"/>
      <c r="AS25" s="80"/>
    </row>
    <row r="26" spans="1:45" ht="17.25" customHeight="1" x14ac:dyDescent="0.25">
      <c r="A26" s="260" t="s">
        <v>240</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82"/>
      <c r="AN26" s="263" t="s">
        <v>241</v>
      </c>
      <c r="AO26" s="264"/>
      <c r="AP26" s="265"/>
      <c r="AQ26" s="263"/>
      <c r="AR26" s="266"/>
      <c r="AS26" s="80"/>
    </row>
    <row r="27" spans="1:45" ht="17.25" customHeight="1" x14ac:dyDescent="0.25">
      <c r="A27" s="260" t="s">
        <v>242</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82"/>
      <c r="AN27" s="263" t="s">
        <v>243</v>
      </c>
      <c r="AO27" s="264"/>
      <c r="AP27" s="265"/>
      <c r="AQ27" s="263"/>
      <c r="AR27" s="266"/>
      <c r="AS27" s="80"/>
    </row>
    <row r="28" spans="1:45" ht="27.75" customHeight="1" x14ac:dyDescent="0.25">
      <c r="A28" s="267" t="s">
        <v>244</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82"/>
      <c r="AN28" s="271" t="s">
        <v>245</v>
      </c>
      <c r="AO28" s="272"/>
      <c r="AP28" s="273"/>
      <c r="AQ28" s="263"/>
      <c r="AR28" s="266"/>
      <c r="AS28" s="80"/>
    </row>
    <row r="29" spans="1:45" ht="17.25" customHeight="1" x14ac:dyDescent="0.25">
      <c r="A29" s="274" t="s">
        <v>246</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7"/>
      <c r="AL29" s="257"/>
      <c r="AM29" s="82"/>
      <c r="AN29" s="262"/>
      <c r="AO29" s="277"/>
      <c r="AP29" s="277"/>
      <c r="AQ29" s="263"/>
      <c r="AR29" s="278"/>
      <c r="AS29" s="80"/>
    </row>
    <row r="30" spans="1:45" ht="17.25" customHeight="1" x14ac:dyDescent="0.25">
      <c r="A30" s="260" t="s">
        <v>247</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82"/>
      <c r="AS30" s="80"/>
    </row>
    <row r="31" spans="1:45" ht="17.25" customHeight="1" x14ac:dyDescent="0.25">
      <c r="A31" s="260" t="s">
        <v>248</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82"/>
      <c r="AN31" s="82"/>
      <c r="AO31" s="85"/>
      <c r="AP31" s="85"/>
      <c r="AQ31" s="85"/>
      <c r="AR31" s="85"/>
      <c r="AS31" s="80"/>
    </row>
    <row r="32" spans="1:45" ht="17.25" customHeight="1" x14ac:dyDescent="0.25">
      <c r="A32" s="260" t="s">
        <v>249</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82"/>
      <c r="AN32" s="82"/>
      <c r="AO32" s="82"/>
      <c r="AP32" s="82"/>
      <c r="AQ32" s="82"/>
      <c r="AR32" s="82"/>
      <c r="AS32" s="80"/>
    </row>
    <row r="33" spans="1:45" ht="17.25" customHeight="1" x14ac:dyDescent="0.25">
      <c r="A33" s="260" t="s">
        <v>250</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9"/>
      <c r="AL33" s="279"/>
      <c r="AM33" s="82"/>
      <c r="AN33" s="82"/>
      <c r="AO33" s="82"/>
      <c r="AP33" s="82"/>
      <c r="AQ33" s="82"/>
      <c r="AR33" s="82"/>
      <c r="AS33" s="80"/>
    </row>
    <row r="34" spans="1:45" ht="17.25" customHeight="1" x14ac:dyDescent="0.25">
      <c r="A34" s="260" t="s">
        <v>251</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82"/>
      <c r="AN34" s="82"/>
      <c r="AO34" s="82"/>
      <c r="AP34" s="82"/>
      <c r="AQ34" s="82"/>
      <c r="AR34" s="82"/>
      <c r="AS34" s="80"/>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82"/>
      <c r="AN35" s="82"/>
      <c r="AO35" s="82"/>
      <c r="AP35" s="82"/>
      <c r="AQ35" s="82"/>
      <c r="AR35" s="82"/>
      <c r="AS35" s="80"/>
    </row>
    <row r="36" spans="1:45" ht="17.25" customHeight="1" x14ac:dyDescent="0.25">
      <c r="A36" s="280" t="s">
        <v>252</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0"/>
      <c r="AL36" s="270"/>
      <c r="AM36" s="82"/>
      <c r="AN36" s="82"/>
      <c r="AO36" s="82"/>
      <c r="AP36" s="82"/>
      <c r="AQ36" s="82"/>
      <c r="AR36" s="82"/>
      <c r="AS36" s="80"/>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82"/>
      <c r="AN37" s="82"/>
      <c r="AO37" s="82"/>
      <c r="AP37" s="82"/>
      <c r="AQ37" s="82"/>
      <c r="AR37" s="82"/>
      <c r="AS37" s="80"/>
    </row>
    <row r="38" spans="1:45" ht="17.25" customHeight="1" x14ac:dyDescent="0.25">
      <c r="A38" s="260" t="s">
        <v>253</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82"/>
      <c r="AN38" s="82"/>
      <c r="AO38" s="82"/>
      <c r="AP38" s="82"/>
      <c r="AQ38" s="82"/>
      <c r="AR38" s="82"/>
      <c r="AS38" s="80"/>
    </row>
    <row r="39" spans="1:45" ht="17.25" customHeight="1" x14ac:dyDescent="0.25">
      <c r="A39" s="280" t="s">
        <v>254</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0"/>
      <c r="AL39" s="270"/>
      <c r="AM39" s="82"/>
      <c r="AN39" s="82"/>
      <c r="AO39" s="82"/>
      <c r="AP39" s="82"/>
      <c r="AQ39" s="82"/>
      <c r="AR39" s="82"/>
      <c r="AS39" s="80"/>
    </row>
    <row r="40" spans="1:45" ht="17.25" customHeight="1" x14ac:dyDescent="0.25">
      <c r="A40" s="255" t="s">
        <v>255</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82"/>
      <c r="AN40" s="82"/>
      <c r="AO40" s="82"/>
      <c r="AP40" s="82"/>
      <c r="AQ40" s="82"/>
      <c r="AR40" s="82"/>
      <c r="AS40" s="80"/>
    </row>
    <row r="41" spans="1:45" ht="17.25" customHeight="1" x14ac:dyDescent="0.25">
      <c r="A41" s="260" t="s">
        <v>256</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82"/>
      <c r="AN41" s="82"/>
      <c r="AO41" s="82"/>
      <c r="AP41" s="82"/>
      <c r="AQ41" s="82"/>
      <c r="AR41" s="82"/>
      <c r="AS41" s="80"/>
    </row>
    <row r="42" spans="1:45" ht="17.25" customHeight="1" x14ac:dyDescent="0.25">
      <c r="A42" s="260" t="s">
        <v>257</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82"/>
      <c r="AN42" s="82"/>
      <c r="AO42" s="82"/>
      <c r="AP42" s="82"/>
      <c r="AQ42" s="82"/>
      <c r="AR42" s="82"/>
      <c r="AS42" s="80"/>
    </row>
    <row r="43" spans="1:45" ht="17.25" customHeight="1" x14ac:dyDescent="0.25">
      <c r="A43" s="260" t="s">
        <v>258</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82"/>
      <c r="AN43" s="82"/>
      <c r="AO43" s="82"/>
      <c r="AP43" s="82"/>
      <c r="AQ43" s="82"/>
      <c r="AR43" s="82"/>
      <c r="AS43" s="80"/>
    </row>
    <row r="44" spans="1:45" ht="17.25" customHeight="1" x14ac:dyDescent="0.25">
      <c r="A44" s="260" t="s">
        <v>259</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82"/>
      <c r="AN44" s="82"/>
      <c r="AO44" s="82"/>
      <c r="AP44" s="82"/>
      <c r="AQ44" s="82"/>
      <c r="AR44" s="82"/>
      <c r="AS44" s="80"/>
    </row>
    <row r="45" spans="1:45" ht="17.25" customHeight="1" x14ac:dyDescent="0.25">
      <c r="A45" s="260" t="s">
        <v>260</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82"/>
      <c r="AN45" s="82"/>
      <c r="AO45" s="82"/>
      <c r="AP45" s="82"/>
      <c r="AQ45" s="82"/>
      <c r="AR45" s="82"/>
      <c r="AS45" s="80"/>
    </row>
    <row r="46" spans="1:45" ht="17.25" customHeight="1" x14ac:dyDescent="0.25">
      <c r="A46" s="282" t="s">
        <v>261</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82"/>
      <c r="AN46" s="82"/>
      <c r="AO46" s="82"/>
      <c r="AP46" s="82"/>
      <c r="AQ46" s="82"/>
      <c r="AR46" s="82"/>
      <c r="AS46" s="80"/>
    </row>
    <row r="47" spans="1:45" ht="24" customHeight="1" x14ac:dyDescent="0.25">
      <c r="A47" s="285" t="s">
        <v>262</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57" t="s">
        <v>228</v>
      </c>
      <c r="AL47" s="257"/>
      <c r="AM47" s="257" t="s">
        <v>263</v>
      </c>
      <c r="AN47" s="257"/>
      <c r="AO47" s="81" t="s">
        <v>264</v>
      </c>
      <c r="AP47" s="81" t="s">
        <v>265</v>
      </c>
      <c r="AQ47" s="80"/>
    </row>
    <row r="48" spans="1:45" ht="12" customHeight="1" x14ac:dyDescent="0.25">
      <c r="A48" s="260" t="s">
        <v>266</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83"/>
      <c r="AP48" s="83"/>
      <c r="AQ48" s="80"/>
    </row>
    <row r="49" spans="1:43" ht="12" customHeight="1" x14ac:dyDescent="0.25">
      <c r="A49" s="260" t="s">
        <v>267</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83"/>
      <c r="AP49" s="83"/>
      <c r="AQ49" s="80"/>
    </row>
    <row r="50" spans="1:43" ht="12" customHeight="1" x14ac:dyDescent="0.25">
      <c r="A50" s="280" t="s">
        <v>268</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0"/>
      <c r="AL50" s="270"/>
      <c r="AM50" s="270"/>
      <c r="AN50" s="270"/>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88" t="s">
        <v>269</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57" t="s">
        <v>228</v>
      </c>
      <c r="AL52" s="257"/>
      <c r="AM52" s="257" t="s">
        <v>263</v>
      </c>
      <c r="AN52" s="257"/>
      <c r="AO52" s="81" t="s">
        <v>264</v>
      </c>
      <c r="AP52" s="81" t="s">
        <v>265</v>
      </c>
      <c r="AQ52" s="80"/>
    </row>
    <row r="53" spans="1:43" ht="11.25" customHeight="1" x14ac:dyDescent="0.25">
      <c r="A53" s="290" t="s">
        <v>270</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9"/>
      <c r="AL53" s="279"/>
      <c r="AM53" s="279"/>
      <c r="AN53" s="279"/>
      <c r="AO53" s="86"/>
      <c r="AP53" s="86"/>
      <c r="AQ53" s="80"/>
    </row>
    <row r="54" spans="1:43" ht="12" customHeight="1" x14ac:dyDescent="0.25">
      <c r="A54" s="260" t="s">
        <v>271</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83"/>
      <c r="AP54" s="83"/>
      <c r="AQ54" s="80"/>
    </row>
    <row r="55" spans="1:43" ht="12" customHeight="1" x14ac:dyDescent="0.25">
      <c r="A55" s="260" t="s">
        <v>272</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83"/>
      <c r="AP55" s="83"/>
      <c r="AQ55" s="80"/>
    </row>
    <row r="56" spans="1:43" ht="12" customHeight="1" x14ac:dyDescent="0.25">
      <c r="A56" s="280" t="s">
        <v>273</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0"/>
      <c r="AL56" s="270"/>
      <c r="AM56" s="270"/>
      <c r="AN56" s="270"/>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88" t="s">
        <v>274</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57" t="s">
        <v>228</v>
      </c>
      <c r="AL58" s="257"/>
      <c r="AM58" s="257" t="s">
        <v>263</v>
      </c>
      <c r="AN58" s="257"/>
      <c r="AO58" s="81" t="s">
        <v>264</v>
      </c>
      <c r="AP58" s="81" t="s">
        <v>265</v>
      </c>
      <c r="AQ58" s="80"/>
    </row>
    <row r="59" spans="1:43" ht="12.75" customHeight="1" x14ac:dyDescent="0.25">
      <c r="A59" s="292" t="s">
        <v>275</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88"/>
      <c r="AP59" s="88"/>
      <c r="AQ59" s="89"/>
    </row>
    <row r="60" spans="1:43" ht="12" customHeight="1" x14ac:dyDescent="0.25">
      <c r="A60" s="260" t="s">
        <v>276</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83"/>
      <c r="AP60" s="83"/>
      <c r="AQ60" s="80"/>
    </row>
    <row r="61" spans="1:43" ht="12" customHeight="1" x14ac:dyDescent="0.25">
      <c r="A61" s="260" t="s">
        <v>277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83"/>
      <c r="AP61" s="83"/>
      <c r="AQ61" s="80"/>
    </row>
    <row r="62" spans="1:43" ht="12" customHeight="1" x14ac:dyDescent="0.25">
      <c r="A62" s="260" t="s">
        <v>249</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83"/>
      <c r="AP62" s="83"/>
      <c r="AQ62" s="80"/>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83"/>
      <c r="AP63" s="83"/>
      <c r="AQ63" s="80"/>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83"/>
      <c r="AP64" s="83"/>
      <c r="AQ64" s="80"/>
    </row>
    <row r="65" spans="1:43" ht="12" customHeight="1" x14ac:dyDescent="0.25">
      <c r="A65" s="260" t="s">
        <v>278</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83"/>
      <c r="AP65" s="83"/>
      <c r="AQ65" s="80"/>
    </row>
    <row r="66" spans="1:43" ht="27.75" customHeight="1" x14ac:dyDescent="0.25">
      <c r="A66" s="295" t="s">
        <v>279</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90"/>
      <c r="AP66" s="90"/>
      <c r="AQ66" s="89"/>
    </row>
    <row r="67" spans="1:43" ht="11.25" customHeight="1" x14ac:dyDescent="0.25">
      <c r="A67" s="260" t="s">
        <v>280</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83"/>
      <c r="AP67" s="83"/>
      <c r="AQ67" s="80"/>
    </row>
    <row r="68" spans="1:43" ht="25.5" customHeight="1" x14ac:dyDescent="0.25">
      <c r="A68" s="295" t="s">
        <v>281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90"/>
      <c r="AP68" s="90"/>
      <c r="AQ68" s="89"/>
    </row>
    <row r="69" spans="1:43" ht="12" customHeight="1" x14ac:dyDescent="0.25">
      <c r="A69" s="260" t="s">
        <v>282</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83"/>
      <c r="AP69" s="83"/>
      <c r="AQ69" s="80"/>
    </row>
    <row r="70" spans="1:43" ht="12.75" customHeight="1" x14ac:dyDescent="0.25">
      <c r="A70" s="299" t="s">
        <v>283</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8"/>
      <c r="AL70" s="298"/>
      <c r="AM70" s="298"/>
      <c r="AN70" s="298"/>
      <c r="AO70" s="90"/>
      <c r="AP70" s="90"/>
      <c r="AQ70" s="89"/>
    </row>
    <row r="71" spans="1:43" ht="12" customHeight="1" x14ac:dyDescent="0.25">
      <c r="A71" s="260" t="s">
        <v>252</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83"/>
      <c r="AP71" s="83"/>
      <c r="AQ71" s="80"/>
    </row>
    <row r="72" spans="1:43" ht="12.75" customHeight="1" x14ac:dyDescent="0.25">
      <c r="A72" s="301" t="s">
        <v>284</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88" t="s">
        <v>285</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57" t="s">
        <v>228</v>
      </c>
      <c r="AL74" s="257"/>
      <c r="AM74" s="257" t="s">
        <v>263</v>
      </c>
      <c r="AN74" s="257"/>
      <c r="AO74" s="81" t="s">
        <v>264</v>
      </c>
      <c r="AP74" s="81" t="s">
        <v>265</v>
      </c>
      <c r="AQ74" s="80"/>
    </row>
    <row r="75" spans="1:43" ht="25.5" customHeight="1" x14ac:dyDescent="0.25">
      <c r="A75" s="295" t="s">
        <v>281</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5"/>
      <c r="AN75" s="305"/>
      <c r="AO75" s="93"/>
      <c r="AP75" s="93"/>
      <c r="AQ75" s="89"/>
    </row>
    <row r="76" spans="1:43" ht="12" customHeight="1" x14ac:dyDescent="0.25">
      <c r="A76" s="260" t="s">
        <v>280</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6"/>
      <c r="AN76" s="306"/>
      <c r="AO76" s="94"/>
      <c r="AP76" s="94"/>
      <c r="AQ76" s="80"/>
    </row>
    <row r="77" spans="1:43" ht="12" customHeight="1" x14ac:dyDescent="0.25">
      <c r="A77" s="260" t="s">
        <v>282</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6"/>
      <c r="AN77" s="306"/>
      <c r="AO77" s="94"/>
      <c r="AP77" s="94"/>
      <c r="AQ77" s="80"/>
    </row>
    <row r="78" spans="1:43" ht="12" customHeight="1" x14ac:dyDescent="0.25">
      <c r="A78" s="260" t="s">
        <v>252</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6"/>
      <c r="AN78" s="306"/>
      <c r="AO78" s="94"/>
      <c r="AP78" s="94"/>
      <c r="AQ78" s="80"/>
    </row>
    <row r="79" spans="1:43" ht="12" customHeight="1" x14ac:dyDescent="0.25">
      <c r="A79" s="260" t="s">
        <v>286</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6"/>
      <c r="AN79" s="306"/>
      <c r="AO79" s="94"/>
      <c r="AP79" s="94"/>
      <c r="AQ79" s="80"/>
    </row>
    <row r="80" spans="1:43" ht="12" customHeight="1" x14ac:dyDescent="0.25">
      <c r="A80" s="260" t="s">
        <v>287</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6"/>
      <c r="AN80" s="306"/>
      <c r="AO80" s="94"/>
      <c r="AP80" s="94"/>
      <c r="AQ80" s="80"/>
    </row>
    <row r="81" spans="1:45" ht="12.75" customHeight="1" x14ac:dyDescent="0.25">
      <c r="A81" s="260" t="s">
        <v>288</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6"/>
      <c r="AN81" s="306"/>
      <c r="AO81" s="94"/>
      <c r="AP81" s="94"/>
      <c r="AQ81" s="80"/>
    </row>
    <row r="82" spans="1:45" ht="12.75" customHeight="1" x14ac:dyDescent="0.25">
      <c r="A82" s="260" t="s">
        <v>289</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6"/>
      <c r="AN82" s="306"/>
      <c r="AO82" s="94"/>
      <c r="AP82" s="94"/>
      <c r="AQ82" s="80"/>
    </row>
    <row r="83" spans="1:45" ht="12" customHeight="1" x14ac:dyDescent="0.25">
      <c r="A83" s="299" t="s">
        <v>290</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8"/>
      <c r="AL83" s="298"/>
      <c r="AM83" s="305"/>
      <c r="AN83" s="305"/>
      <c r="AO83" s="93"/>
      <c r="AP83" s="93"/>
      <c r="AQ83" s="89"/>
    </row>
    <row r="84" spans="1:45" ht="12" customHeight="1" x14ac:dyDescent="0.25">
      <c r="A84" s="299" t="s">
        <v>291</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8"/>
      <c r="AL84" s="298"/>
      <c r="AM84" s="305"/>
      <c r="AN84" s="305"/>
      <c r="AO84" s="93"/>
      <c r="AP84" s="93"/>
      <c r="AQ84" s="89"/>
    </row>
    <row r="85" spans="1:45" ht="12" customHeight="1" x14ac:dyDescent="0.25">
      <c r="A85" s="260" t="s">
        <v>292</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6"/>
      <c r="AN85" s="306"/>
      <c r="AO85" s="94"/>
      <c r="AP85" s="94"/>
      <c r="AQ85" s="79"/>
    </row>
    <row r="86" spans="1:45" ht="27.75" customHeight="1" x14ac:dyDescent="0.25">
      <c r="A86" s="295" t="s">
        <v>293</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5"/>
      <c r="AN86" s="305"/>
      <c r="AO86" s="93"/>
      <c r="AP86" s="93"/>
      <c r="AQ86" s="89"/>
    </row>
    <row r="87" spans="1:45" x14ac:dyDescent="0.25">
      <c r="A87" s="295" t="s">
        <v>294</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5"/>
      <c r="AN87" s="305"/>
      <c r="AO87" s="93"/>
      <c r="AP87" s="93"/>
      <c r="AQ87" s="89"/>
    </row>
    <row r="88" spans="1:45" ht="14.25" customHeight="1" x14ac:dyDescent="0.25">
      <c r="A88" s="307" t="s">
        <v>295</v>
      </c>
      <c r="B88" s="308"/>
      <c r="C88" s="308"/>
      <c r="D88" s="309"/>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310"/>
      <c r="AL88" s="311"/>
      <c r="AM88" s="312"/>
      <c r="AN88" s="313"/>
      <c r="AO88" s="93"/>
      <c r="AP88" s="93"/>
      <c r="AQ88" s="89"/>
    </row>
    <row r="89" spans="1:45" x14ac:dyDescent="0.25">
      <c r="A89" s="307" t="s">
        <v>296</v>
      </c>
      <c r="B89" s="308"/>
      <c r="C89" s="308"/>
      <c r="D89" s="309"/>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310"/>
      <c r="AL89" s="311"/>
      <c r="AM89" s="312"/>
      <c r="AN89" s="313"/>
      <c r="AO89" s="93"/>
      <c r="AP89" s="93"/>
      <c r="AQ89" s="79"/>
    </row>
    <row r="90" spans="1:45" ht="12" customHeight="1" x14ac:dyDescent="0.25">
      <c r="A90" s="95" t="s">
        <v>297</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14"/>
      <c r="AL90" s="315"/>
      <c r="AM90" s="316"/>
      <c r="AN90" s="317"/>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298</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299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300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302</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7" zoomScale="84" zoomScaleNormal="100" zoomScaleSheetLayoutView="84" workbookViewId="0">
      <selection activeCell="I53" sqref="I53"/>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1" t="str">
        <f>'1. паспорт местоположение'!A5:C5</f>
        <v>Год раскрытия информации: 2023 год</v>
      </c>
      <c r="B5" s="211"/>
      <c r="C5" s="211"/>
      <c r="D5" s="211"/>
      <c r="E5" s="211"/>
      <c r="F5" s="211"/>
      <c r="G5" s="211"/>
      <c r="H5" s="211"/>
      <c r="I5" s="211"/>
      <c r="J5" s="211"/>
      <c r="K5" s="211"/>
      <c r="L5" s="21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2" t="s">
        <v>3</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4" t="s">
        <v>5</v>
      </c>
      <c r="B10" s="214"/>
      <c r="C10" s="214"/>
      <c r="D10" s="214"/>
      <c r="E10" s="214"/>
      <c r="F10" s="214"/>
      <c r="G10" s="214"/>
      <c r="H10" s="214"/>
      <c r="I10" s="214"/>
      <c r="J10" s="214"/>
      <c r="K10" s="214"/>
      <c r="L10" s="214"/>
    </row>
    <row r="11" spans="1:44" ht="18.75" x14ac:dyDescent="0.25">
      <c r="A11" s="212"/>
      <c r="B11" s="212"/>
      <c r="C11" s="212"/>
      <c r="D11" s="212"/>
      <c r="E11" s="212"/>
      <c r="F11" s="212"/>
      <c r="G11" s="212"/>
      <c r="H11" s="212"/>
      <c r="I11" s="212"/>
      <c r="J11" s="212"/>
      <c r="K11" s="212"/>
      <c r="L11" s="212"/>
    </row>
    <row r="12" spans="1:44" x14ac:dyDescent="0.25">
      <c r="A12" s="221" t="str">
        <f>'1. паспорт местоположение'!A12:C12</f>
        <v>M_TP2100.PS.0044</v>
      </c>
      <c r="B12" s="221"/>
      <c r="C12" s="221"/>
      <c r="D12" s="221"/>
      <c r="E12" s="221"/>
      <c r="F12" s="221"/>
      <c r="G12" s="221"/>
      <c r="H12" s="221"/>
      <c r="I12" s="221"/>
      <c r="J12" s="221"/>
      <c r="K12" s="221"/>
      <c r="L12" s="221"/>
    </row>
    <row r="13" spans="1:44" x14ac:dyDescent="0.25">
      <c r="A13" s="214" t="s">
        <v>6</v>
      </c>
      <c r="B13" s="214"/>
      <c r="C13" s="214"/>
      <c r="D13" s="214"/>
      <c r="E13" s="214"/>
      <c r="F13" s="214"/>
      <c r="G13" s="214"/>
      <c r="H13" s="214"/>
      <c r="I13" s="214"/>
      <c r="J13" s="214"/>
      <c r="K13" s="214"/>
      <c r="L13" s="214"/>
    </row>
    <row r="14" spans="1:44" ht="18.75" x14ac:dyDescent="0.25">
      <c r="A14" s="222"/>
      <c r="B14" s="222"/>
      <c r="C14" s="222"/>
      <c r="D14" s="222"/>
      <c r="E14" s="222"/>
      <c r="F14" s="222"/>
      <c r="G14" s="222"/>
      <c r="H14" s="222"/>
      <c r="I14" s="222"/>
      <c r="J14" s="222"/>
      <c r="K14" s="222"/>
      <c r="L14" s="222"/>
    </row>
    <row r="15" spans="1:44" x14ac:dyDescent="0.25">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221"/>
      <c r="E15" s="221"/>
      <c r="F15" s="221"/>
      <c r="G15" s="221"/>
      <c r="H15" s="221"/>
      <c r="I15" s="221"/>
      <c r="J15" s="221"/>
      <c r="K15" s="221"/>
      <c r="L15" s="221"/>
    </row>
    <row r="16" spans="1:44" x14ac:dyDescent="0.25">
      <c r="A16" s="214" t="s">
        <v>7</v>
      </c>
      <c r="B16" s="214"/>
      <c r="C16" s="214"/>
      <c r="D16" s="214"/>
      <c r="E16" s="214"/>
      <c r="F16" s="214"/>
      <c r="G16" s="214"/>
      <c r="H16" s="214"/>
      <c r="I16" s="214"/>
      <c r="J16" s="214"/>
      <c r="K16" s="214"/>
      <c r="L16" s="214"/>
    </row>
    <row r="17" spans="1:12" ht="15.75" customHeight="1" x14ac:dyDescent="0.25">
      <c r="L17" s="103"/>
    </row>
    <row r="18" spans="1:12" x14ac:dyDescent="0.25">
      <c r="K18" s="104"/>
    </row>
    <row r="19" spans="1:12" ht="15.75" customHeight="1" x14ac:dyDescent="0.25">
      <c r="A19" s="318" t="s">
        <v>303</v>
      </c>
      <c r="B19" s="318"/>
      <c r="C19" s="318"/>
      <c r="D19" s="318"/>
      <c r="E19" s="318"/>
      <c r="F19" s="318"/>
      <c r="G19" s="318"/>
      <c r="H19" s="318"/>
      <c r="I19" s="318"/>
      <c r="J19" s="318"/>
      <c r="K19" s="318"/>
      <c r="L19" s="318"/>
    </row>
    <row r="20" spans="1:12" x14ac:dyDescent="0.25">
      <c r="A20" s="105"/>
      <c r="B20" s="105"/>
    </row>
    <row r="21" spans="1:12" ht="28.5" customHeight="1" x14ac:dyDescent="0.25">
      <c r="A21" s="319" t="s">
        <v>304</v>
      </c>
      <c r="B21" s="319" t="s">
        <v>305</v>
      </c>
      <c r="C21" s="320" t="s">
        <v>306</v>
      </c>
      <c r="D21" s="320"/>
      <c r="E21" s="320"/>
      <c r="F21" s="320"/>
      <c r="G21" s="320"/>
      <c r="H21" s="320"/>
      <c r="I21" s="319" t="s">
        <v>307</v>
      </c>
      <c r="J21" s="321" t="s">
        <v>308</v>
      </c>
      <c r="K21" s="319" t="s">
        <v>309</v>
      </c>
      <c r="L21" s="324" t="s">
        <v>310</v>
      </c>
    </row>
    <row r="22" spans="1:12" ht="58.5" customHeight="1" x14ac:dyDescent="0.25">
      <c r="A22" s="319"/>
      <c r="B22" s="319"/>
      <c r="C22" s="323" t="s">
        <v>311</v>
      </c>
      <c r="D22" s="323"/>
      <c r="E22" s="107"/>
      <c r="F22" s="108"/>
      <c r="G22" s="325" t="s">
        <v>312</v>
      </c>
      <c r="H22" s="326"/>
      <c r="I22" s="319"/>
      <c r="J22" s="322"/>
      <c r="K22" s="319"/>
      <c r="L22" s="324"/>
    </row>
    <row r="23" spans="1:12" ht="119.25" customHeight="1" x14ac:dyDescent="0.25">
      <c r="A23" s="319"/>
      <c r="B23" s="319"/>
      <c r="C23" s="109" t="s">
        <v>313</v>
      </c>
      <c r="D23" s="109" t="s">
        <v>314</v>
      </c>
      <c r="E23" s="109" t="s">
        <v>313</v>
      </c>
      <c r="F23" s="109" t="s">
        <v>314</v>
      </c>
      <c r="G23" s="109" t="s">
        <v>313</v>
      </c>
      <c r="H23" s="109" t="s">
        <v>314</v>
      </c>
      <c r="I23" s="319"/>
      <c r="J23" s="323"/>
      <c r="K23" s="319"/>
      <c r="L23" s="324"/>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315</v>
      </c>
      <c r="C25" s="110"/>
      <c r="D25" s="111"/>
      <c r="E25" s="111"/>
      <c r="F25" s="111"/>
      <c r="G25" s="111"/>
      <c r="H25" s="111"/>
      <c r="I25" s="111"/>
      <c r="J25" s="111"/>
      <c r="K25" s="112"/>
      <c r="L25" s="65"/>
    </row>
    <row r="26" spans="1:12" ht="21.75" customHeight="1" x14ac:dyDescent="0.25">
      <c r="A26" s="109" t="s">
        <v>316</v>
      </c>
      <c r="B26" s="113" t="s">
        <v>317</v>
      </c>
      <c r="C26" s="114" t="s">
        <v>29</v>
      </c>
      <c r="D26" s="114"/>
      <c r="E26" s="111"/>
      <c r="F26" s="111"/>
      <c r="G26" s="114" t="s">
        <v>29</v>
      </c>
      <c r="H26" s="114"/>
      <c r="I26" s="111"/>
      <c r="J26" s="111"/>
      <c r="K26" s="112"/>
      <c r="L26" s="112"/>
    </row>
    <row r="27" spans="1:12" ht="39" customHeight="1" x14ac:dyDescent="0.25">
      <c r="A27" s="109" t="s">
        <v>318</v>
      </c>
      <c r="B27" s="113" t="s">
        <v>319</v>
      </c>
      <c r="C27" s="114" t="s">
        <v>29</v>
      </c>
      <c r="D27" s="114"/>
      <c r="E27" s="111"/>
      <c r="F27" s="111"/>
      <c r="G27" s="114" t="s">
        <v>29</v>
      </c>
      <c r="H27" s="114"/>
      <c r="I27" s="111"/>
      <c r="J27" s="111"/>
      <c r="K27" s="112"/>
      <c r="L27" s="112"/>
    </row>
    <row r="28" spans="1:12" ht="70.5" customHeight="1" x14ac:dyDescent="0.25">
      <c r="A28" s="109" t="s">
        <v>320</v>
      </c>
      <c r="B28" s="113" t="s">
        <v>321</v>
      </c>
      <c r="C28" s="114" t="s">
        <v>29</v>
      </c>
      <c r="D28" s="114"/>
      <c r="E28" s="111"/>
      <c r="F28" s="111"/>
      <c r="G28" s="114" t="s">
        <v>29</v>
      </c>
      <c r="H28" s="114"/>
      <c r="I28" s="115"/>
      <c r="J28" s="115"/>
      <c r="K28" s="112"/>
      <c r="L28" s="112"/>
    </row>
    <row r="29" spans="1:12" ht="54" customHeight="1" x14ac:dyDescent="0.25">
      <c r="A29" s="109" t="s">
        <v>322</v>
      </c>
      <c r="B29" s="113" t="s">
        <v>323</v>
      </c>
      <c r="C29" s="114" t="s">
        <v>29</v>
      </c>
      <c r="D29" s="114"/>
      <c r="E29" s="111"/>
      <c r="F29" s="111"/>
      <c r="G29" s="114" t="s">
        <v>29</v>
      </c>
      <c r="H29" s="114"/>
      <c r="I29" s="115"/>
      <c r="J29" s="115"/>
      <c r="K29" s="112"/>
      <c r="L29" s="112"/>
    </row>
    <row r="30" spans="1:12" ht="42" customHeight="1" x14ac:dyDescent="0.25">
      <c r="A30" s="109" t="s">
        <v>324</v>
      </c>
      <c r="B30" s="113" t="s">
        <v>325</v>
      </c>
      <c r="C30" s="114" t="s">
        <v>29</v>
      </c>
      <c r="D30" s="114"/>
      <c r="E30" s="111"/>
      <c r="F30" s="111"/>
      <c r="G30" s="114" t="s">
        <v>29</v>
      </c>
      <c r="H30" s="114"/>
      <c r="I30" s="116"/>
      <c r="J30" s="116"/>
      <c r="K30" s="112"/>
      <c r="L30" s="112"/>
    </row>
    <row r="31" spans="1:12" ht="37.5" customHeight="1" x14ac:dyDescent="0.25">
      <c r="A31" s="109" t="s">
        <v>326</v>
      </c>
      <c r="B31" s="117" t="s">
        <v>327</v>
      </c>
      <c r="C31" s="173">
        <v>45992</v>
      </c>
      <c r="D31" s="173">
        <v>46022</v>
      </c>
      <c r="E31" s="111"/>
      <c r="F31" s="111"/>
      <c r="G31" s="173">
        <v>45992</v>
      </c>
      <c r="H31" s="173">
        <v>46022</v>
      </c>
      <c r="I31" s="118"/>
      <c r="J31" s="118"/>
      <c r="K31" s="112"/>
      <c r="L31" s="112"/>
    </row>
    <row r="32" spans="1:12" ht="31.5" x14ac:dyDescent="0.25">
      <c r="A32" s="109" t="s">
        <v>328</v>
      </c>
      <c r="B32" s="117" t="s">
        <v>329</v>
      </c>
      <c r="C32" s="182">
        <v>46193</v>
      </c>
      <c r="D32" s="183">
        <v>46203</v>
      </c>
      <c r="E32" s="111"/>
      <c r="F32" s="111"/>
      <c r="G32" s="182">
        <v>46193</v>
      </c>
      <c r="H32" s="183">
        <v>46203</v>
      </c>
      <c r="I32" s="118"/>
      <c r="J32" s="118"/>
      <c r="K32" s="112"/>
      <c r="L32" s="112"/>
    </row>
    <row r="33" spans="1:12" ht="37.5" customHeight="1" x14ac:dyDescent="0.25">
      <c r="A33" s="109" t="s">
        <v>330</v>
      </c>
      <c r="B33" s="117" t="s">
        <v>331</v>
      </c>
      <c r="C33" s="182">
        <v>46204</v>
      </c>
      <c r="D33" s="182">
        <v>46265</v>
      </c>
      <c r="E33" s="111"/>
      <c r="F33" s="111"/>
      <c r="G33" s="182">
        <v>46204</v>
      </c>
      <c r="H33" s="182">
        <v>46265</v>
      </c>
      <c r="I33" s="118"/>
      <c r="J33" s="118"/>
      <c r="K33" s="112"/>
      <c r="L33" s="112"/>
    </row>
    <row r="34" spans="1:12" ht="47.25" customHeight="1" x14ac:dyDescent="0.25">
      <c r="A34" s="109" t="s">
        <v>332</v>
      </c>
      <c r="B34" s="117" t="s">
        <v>333</v>
      </c>
      <c r="C34" s="184" t="s">
        <v>29</v>
      </c>
      <c r="D34" s="185"/>
      <c r="E34" s="111"/>
      <c r="F34" s="111"/>
      <c r="G34" s="184" t="s">
        <v>29</v>
      </c>
      <c r="H34" s="185"/>
      <c r="I34" s="118"/>
      <c r="J34" s="118"/>
      <c r="K34" s="119"/>
      <c r="L34" s="112"/>
    </row>
    <row r="35" spans="1:12" ht="49.5" customHeight="1" x14ac:dyDescent="0.25">
      <c r="A35" s="109" t="s">
        <v>334</v>
      </c>
      <c r="B35" s="117" t="s">
        <v>335</v>
      </c>
      <c r="C35" s="182">
        <v>46285</v>
      </c>
      <c r="D35" s="183">
        <v>46295</v>
      </c>
      <c r="E35" s="119"/>
      <c r="F35" s="119"/>
      <c r="G35" s="182">
        <v>46285</v>
      </c>
      <c r="H35" s="183">
        <v>46295</v>
      </c>
      <c r="I35" s="118"/>
      <c r="J35" s="118"/>
      <c r="K35" s="119"/>
      <c r="L35" s="112"/>
    </row>
    <row r="36" spans="1:12" ht="37.5" customHeight="1" x14ac:dyDescent="0.25">
      <c r="A36" s="109" t="s">
        <v>336</v>
      </c>
      <c r="B36" s="117" t="s">
        <v>337</v>
      </c>
      <c r="C36" s="184" t="s">
        <v>29</v>
      </c>
      <c r="D36" s="186"/>
      <c r="E36" s="111"/>
      <c r="F36" s="111"/>
      <c r="G36" s="184" t="s">
        <v>29</v>
      </c>
      <c r="H36" s="186"/>
      <c r="I36" s="120"/>
      <c r="J36" s="120"/>
      <c r="K36" s="112"/>
      <c r="L36" s="112"/>
    </row>
    <row r="37" spans="1:12" ht="48.75" customHeight="1" x14ac:dyDescent="0.25">
      <c r="A37" s="109" t="s">
        <v>338</v>
      </c>
      <c r="B37" s="117" t="s">
        <v>339</v>
      </c>
      <c r="C37" s="182">
        <v>46266</v>
      </c>
      <c r="D37" s="182">
        <v>46285</v>
      </c>
      <c r="E37" s="121"/>
      <c r="F37" s="122"/>
      <c r="G37" s="182">
        <v>46266</v>
      </c>
      <c r="H37" s="182">
        <v>46285</v>
      </c>
      <c r="I37" s="118"/>
      <c r="J37" s="120"/>
      <c r="K37" s="112"/>
      <c r="L37" s="112"/>
    </row>
    <row r="38" spans="1:12" x14ac:dyDescent="0.25">
      <c r="A38" s="109" t="s">
        <v>580</v>
      </c>
      <c r="B38" s="110" t="s">
        <v>340</v>
      </c>
      <c r="C38" s="114"/>
      <c r="D38" s="114"/>
      <c r="E38" s="112"/>
      <c r="F38" s="112"/>
      <c r="G38" s="114"/>
      <c r="H38" s="114"/>
      <c r="I38" s="123"/>
      <c r="J38" s="123"/>
      <c r="K38" s="112"/>
      <c r="L38" s="112"/>
    </row>
    <row r="39" spans="1:12" ht="63" customHeight="1" x14ac:dyDescent="0.25">
      <c r="A39" s="109">
        <v>2</v>
      </c>
      <c r="B39" s="117" t="s">
        <v>342</v>
      </c>
      <c r="C39" s="173">
        <v>46357</v>
      </c>
      <c r="D39" s="173">
        <v>46387</v>
      </c>
      <c r="E39" s="112"/>
      <c r="F39" s="112"/>
      <c r="G39" s="173">
        <v>46357</v>
      </c>
      <c r="H39" s="173">
        <v>46387</v>
      </c>
      <c r="I39" s="123"/>
      <c r="J39" s="123"/>
      <c r="K39" s="112"/>
      <c r="L39" s="112"/>
    </row>
    <row r="40" spans="1:12" ht="33.75" customHeight="1" x14ac:dyDescent="0.25">
      <c r="A40" s="109" t="s">
        <v>341</v>
      </c>
      <c r="B40" s="117" t="s">
        <v>344</v>
      </c>
      <c r="C40" s="173">
        <v>46397</v>
      </c>
      <c r="D40" s="173">
        <v>46419</v>
      </c>
      <c r="E40" s="112"/>
      <c r="F40" s="112"/>
      <c r="G40" s="173">
        <v>46397</v>
      </c>
      <c r="H40" s="173">
        <v>46419</v>
      </c>
      <c r="I40" s="123"/>
      <c r="J40" s="123"/>
      <c r="K40" s="112"/>
      <c r="L40" s="112"/>
    </row>
    <row r="41" spans="1:12" ht="63" customHeight="1" x14ac:dyDescent="0.25">
      <c r="A41" s="109" t="s">
        <v>343</v>
      </c>
      <c r="B41" s="110" t="s">
        <v>345</v>
      </c>
      <c r="C41" s="114"/>
      <c r="D41" s="114"/>
      <c r="E41" s="112"/>
      <c r="F41" s="112"/>
      <c r="G41" s="114"/>
      <c r="H41" s="114"/>
      <c r="I41" s="123"/>
      <c r="J41" s="123"/>
      <c r="K41" s="112"/>
      <c r="L41" s="112"/>
    </row>
    <row r="42" spans="1:12" ht="58.5" customHeight="1" x14ac:dyDescent="0.25">
      <c r="A42" s="109">
        <v>3</v>
      </c>
      <c r="B42" s="117" t="s">
        <v>347</v>
      </c>
      <c r="C42" s="173">
        <v>46508</v>
      </c>
      <c r="D42" s="173">
        <v>46568</v>
      </c>
      <c r="E42" s="112"/>
      <c r="F42" s="112"/>
      <c r="G42" s="173">
        <v>46508</v>
      </c>
      <c r="H42" s="173">
        <v>46568</v>
      </c>
      <c r="I42" s="123"/>
      <c r="J42" s="123"/>
      <c r="K42" s="112"/>
      <c r="L42" s="112"/>
    </row>
    <row r="43" spans="1:12" ht="34.5" customHeight="1" x14ac:dyDescent="0.25">
      <c r="A43" s="109" t="s">
        <v>346</v>
      </c>
      <c r="B43" s="117" t="s">
        <v>349</v>
      </c>
      <c r="C43" s="173">
        <v>46419</v>
      </c>
      <c r="D43" s="173">
        <v>46537</v>
      </c>
      <c r="E43" s="112"/>
      <c r="F43" s="112"/>
      <c r="G43" s="173">
        <v>46419</v>
      </c>
      <c r="H43" s="173">
        <v>46537</v>
      </c>
      <c r="I43" s="123"/>
      <c r="J43" s="123"/>
      <c r="K43" s="112"/>
      <c r="L43" s="112"/>
    </row>
    <row r="44" spans="1:12" ht="24.75" customHeight="1" x14ac:dyDescent="0.25">
      <c r="A44" s="109" t="s">
        <v>348</v>
      </c>
      <c r="B44" s="117" t="s">
        <v>351</v>
      </c>
      <c r="C44" s="173">
        <v>46539</v>
      </c>
      <c r="D44" s="173">
        <v>46965</v>
      </c>
      <c r="E44" s="112"/>
      <c r="F44" s="112"/>
      <c r="G44" s="173">
        <v>46539</v>
      </c>
      <c r="H44" s="173">
        <v>46965</v>
      </c>
      <c r="I44" s="123"/>
      <c r="J44" s="123"/>
      <c r="K44" s="112"/>
      <c r="L44" s="112"/>
    </row>
    <row r="45" spans="1:12" ht="90.75" customHeight="1" x14ac:dyDescent="0.25">
      <c r="A45" s="109" t="s">
        <v>350</v>
      </c>
      <c r="B45" s="117" t="s">
        <v>353</v>
      </c>
      <c r="C45" s="114" t="s">
        <v>29</v>
      </c>
      <c r="D45" s="114"/>
      <c r="E45" s="112"/>
      <c r="F45" s="112"/>
      <c r="G45" s="114" t="s">
        <v>29</v>
      </c>
      <c r="H45" s="114"/>
      <c r="I45" s="123"/>
      <c r="J45" s="123"/>
      <c r="K45" s="112"/>
      <c r="L45" s="112"/>
    </row>
    <row r="46" spans="1:12" ht="167.25" customHeight="1" x14ac:dyDescent="0.25">
      <c r="A46" s="109" t="s">
        <v>352</v>
      </c>
      <c r="B46" s="117" t="s">
        <v>355</v>
      </c>
      <c r="C46" s="114" t="s">
        <v>29</v>
      </c>
      <c r="D46" s="114"/>
      <c r="E46" s="112"/>
      <c r="F46" s="112"/>
      <c r="G46" s="114" t="s">
        <v>29</v>
      </c>
      <c r="H46" s="114"/>
      <c r="I46" s="123"/>
      <c r="J46" s="123"/>
      <c r="K46" s="112"/>
      <c r="L46" s="112"/>
    </row>
    <row r="47" spans="1:12" ht="30.75" customHeight="1" x14ac:dyDescent="0.25">
      <c r="A47" s="109" t="s">
        <v>354</v>
      </c>
      <c r="B47" s="117" t="s">
        <v>356</v>
      </c>
      <c r="C47" s="173">
        <v>46985</v>
      </c>
      <c r="D47" s="173">
        <v>46996</v>
      </c>
      <c r="E47" s="112"/>
      <c r="F47" s="112"/>
      <c r="G47" s="173">
        <v>46985</v>
      </c>
      <c r="H47" s="173">
        <v>46996</v>
      </c>
      <c r="I47" s="123"/>
      <c r="J47" s="123"/>
      <c r="K47" s="112"/>
      <c r="L47" s="112"/>
    </row>
    <row r="48" spans="1:12" ht="37.5" customHeight="1" x14ac:dyDescent="0.25">
      <c r="A48" s="109" t="s">
        <v>581</v>
      </c>
      <c r="B48" s="110" t="s">
        <v>357</v>
      </c>
      <c r="C48" s="114"/>
      <c r="D48" s="114"/>
      <c r="E48" s="112"/>
      <c r="F48" s="112"/>
      <c r="G48" s="114"/>
      <c r="H48" s="114"/>
      <c r="I48" s="123"/>
      <c r="J48" s="123"/>
      <c r="K48" s="112"/>
      <c r="L48" s="112"/>
    </row>
    <row r="49" spans="1:12" ht="35.25" customHeight="1" x14ac:dyDescent="0.25">
      <c r="A49" s="109">
        <v>4</v>
      </c>
      <c r="B49" s="117" t="s">
        <v>359</v>
      </c>
      <c r="C49" s="173">
        <v>46997</v>
      </c>
      <c r="D49" s="173">
        <v>47006</v>
      </c>
      <c r="E49" s="112"/>
      <c r="F49" s="112"/>
      <c r="G49" s="173">
        <v>46997</v>
      </c>
      <c r="H49" s="173">
        <v>47006</v>
      </c>
      <c r="I49" s="123"/>
      <c r="J49" s="123"/>
      <c r="K49" s="112"/>
      <c r="L49" s="112"/>
    </row>
    <row r="50" spans="1:12" ht="86.25" customHeight="1" x14ac:dyDescent="0.25">
      <c r="A50" s="109" t="s">
        <v>358</v>
      </c>
      <c r="B50" s="117" t="s">
        <v>361</v>
      </c>
      <c r="C50" s="173">
        <v>47006</v>
      </c>
      <c r="D50" s="173">
        <v>47016</v>
      </c>
      <c r="E50" s="112"/>
      <c r="F50" s="112"/>
      <c r="G50" s="173">
        <v>47006</v>
      </c>
      <c r="H50" s="173">
        <v>47016</v>
      </c>
      <c r="I50" s="123"/>
      <c r="J50" s="123"/>
      <c r="K50" s="112"/>
      <c r="L50" s="112"/>
    </row>
    <row r="51" spans="1:12" ht="77.25" customHeight="1" x14ac:dyDescent="0.25">
      <c r="A51" s="109" t="s">
        <v>360</v>
      </c>
      <c r="B51" s="117" t="s">
        <v>363</v>
      </c>
      <c r="C51" s="114" t="s">
        <v>29</v>
      </c>
      <c r="D51" s="114"/>
      <c r="E51" s="112"/>
      <c r="F51" s="112"/>
      <c r="G51" s="114" t="s">
        <v>29</v>
      </c>
      <c r="H51" s="114"/>
      <c r="I51" s="123"/>
      <c r="J51" s="123"/>
      <c r="K51" s="112"/>
      <c r="L51" s="112"/>
    </row>
    <row r="52" spans="1:12" ht="71.25" customHeight="1" x14ac:dyDescent="0.25">
      <c r="A52" s="109" t="s">
        <v>362</v>
      </c>
      <c r="B52" s="117" t="s">
        <v>365</v>
      </c>
      <c r="C52" s="114" t="s">
        <v>29</v>
      </c>
      <c r="D52" s="114"/>
      <c r="E52" s="112"/>
      <c r="F52" s="112"/>
      <c r="G52" s="114" t="s">
        <v>29</v>
      </c>
      <c r="H52" s="114"/>
      <c r="I52" s="123"/>
      <c r="J52" s="123"/>
      <c r="K52" s="112"/>
      <c r="L52" s="112"/>
    </row>
    <row r="53" spans="1:12" ht="48" customHeight="1" x14ac:dyDescent="0.25">
      <c r="A53" s="109" t="s">
        <v>364</v>
      </c>
      <c r="B53" s="124" t="s">
        <v>367</v>
      </c>
      <c r="C53" s="173">
        <v>47016</v>
      </c>
      <c r="D53" s="173">
        <v>47026</v>
      </c>
      <c r="E53" s="112"/>
      <c r="F53" s="112"/>
      <c r="G53" s="173">
        <v>47016</v>
      </c>
      <c r="H53" s="173">
        <v>47026</v>
      </c>
      <c r="I53" s="123"/>
      <c r="J53" s="123"/>
      <c r="K53" s="112"/>
      <c r="L53" s="112"/>
    </row>
    <row r="54" spans="1:12" ht="46.5" customHeight="1" x14ac:dyDescent="0.25">
      <c r="A54" s="109" t="s">
        <v>366</v>
      </c>
      <c r="B54" s="117" t="s">
        <v>368</v>
      </c>
      <c r="C54" s="114" t="s">
        <v>29</v>
      </c>
      <c r="D54" s="114"/>
      <c r="E54" s="112"/>
      <c r="F54" s="112"/>
      <c r="G54" s="114" t="s">
        <v>29</v>
      </c>
      <c r="H54" s="114"/>
      <c r="I54" s="123"/>
      <c r="J54" s="123"/>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66" zoomScaleSheetLayoutView="70" workbookViewId="0">
      <selection activeCell="F28" sqref="F28"/>
    </sheetView>
  </sheetViews>
  <sheetFormatPr defaultColWidth="9.140625" defaultRowHeight="15.75" x14ac:dyDescent="0.25"/>
  <cols>
    <col min="1" max="1" width="9.140625" style="125" bestFit="1"/>
    <col min="2" max="2" width="57.85546875" style="125" bestFit="1" customWidth="1"/>
    <col min="3" max="3" width="13" style="125" bestFit="1" customWidth="1"/>
    <col min="4" max="4" width="12.85546875" style="125" customWidth="1"/>
    <col min="5" max="5" width="20.42578125" style="125" bestFit="1" customWidth="1"/>
    <col min="6" max="6" width="16.5703125" style="125" customWidth="1"/>
    <col min="7" max="7" width="12.85546875" style="125" bestFit="1" customWidth="1"/>
    <col min="8" max="8" width="9.7109375" style="125" customWidth="1"/>
    <col min="9" max="9" width="6.140625" style="125" bestFit="1" customWidth="1"/>
    <col min="10" max="10" width="10.85546875" style="125" customWidth="1"/>
    <col min="11" max="11" width="6.140625" style="125" bestFit="1" customWidth="1"/>
    <col min="12" max="12" width="10" style="125" bestFit="1" customWidth="1"/>
    <col min="13" max="13" width="6.140625" style="125" bestFit="1" customWidth="1"/>
    <col min="14" max="14" width="10.42578125" style="125" bestFit="1" customWidth="1"/>
    <col min="15" max="15" width="6.140625" style="125" bestFit="1" customWidth="1"/>
    <col min="16" max="16" width="10.7109375" style="125" bestFit="1" customWidth="1"/>
    <col min="17" max="17" width="6.140625" style="125" bestFit="1" customWidth="1"/>
    <col min="18" max="18" width="10.7109375" style="125" bestFit="1" customWidth="1"/>
    <col min="19" max="19" width="6.140625" style="125" bestFit="1" customWidth="1"/>
    <col min="20" max="20" width="9.28515625" style="125" customWidth="1"/>
    <col min="21" max="21" width="6.140625" style="125" bestFit="1" customWidth="1"/>
    <col min="22" max="22" width="13.140625" style="125" customWidth="1"/>
    <col min="23" max="23" width="6.140625" style="125" bestFit="1" customWidth="1"/>
    <col min="24" max="24" width="9" style="125" customWidth="1"/>
    <col min="25" max="25" width="8.28515625" style="125" customWidth="1"/>
    <col min="26" max="26" width="9.140625" style="125" bestFit="1"/>
    <col min="27" max="28" width="9.140625" style="125"/>
    <col min="29" max="29" width="16.42578125" style="125" customWidth="1"/>
    <col min="30" max="16384" width="9.140625" style="125"/>
  </cols>
  <sheetData>
    <row r="1" spans="1:29" s="102" customFormat="1" ht="18.75" x14ac:dyDescent="0.25">
      <c r="A1" s="178"/>
      <c r="B1" s="178"/>
      <c r="C1" s="178"/>
      <c r="D1" s="178"/>
      <c r="E1" s="178"/>
      <c r="F1" s="178"/>
      <c r="G1" s="178"/>
      <c r="H1" s="178"/>
      <c r="I1" s="178"/>
      <c r="AC1" s="4" t="s">
        <v>0</v>
      </c>
    </row>
    <row r="2" spans="1:29" s="102" customFormat="1" ht="18.75" x14ac:dyDescent="0.3">
      <c r="A2" s="178"/>
      <c r="B2" s="178"/>
      <c r="C2" s="178"/>
      <c r="D2" s="178"/>
      <c r="E2" s="178"/>
      <c r="F2" s="178"/>
      <c r="G2" s="178"/>
      <c r="H2" s="178"/>
      <c r="I2" s="178"/>
      <c r="AC2" s="5" t="s">
        <v>1</v>
      </c>
    </row>
    <row r="3" spans="1:29" s="102" customFormat="1" ht="18.75" x14ac:dyDescent="0.3">
      <c r="A3" s="178"/>
      <c r="B3" s="178"/>
      <c r="C3" s="178"/>
      <c r="D3" s="178"/>
      <c r="E3" s="178"/>
      <c r="F3" s="178"/>
      <c r="G3" s="178"/>
      <c r="H3" s="178"/>
      <c r="I3" s="178"/>
      <c r="AC3" s="5" t="s">
        <v>2</v>
      </c>
    </row>
    <row r="4" spans="1:29" s="102" customFormat="1"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row>
    <row r="5" spans="1:29" s="102" customFormat="1" ht="18.75" x14ac:dyDescent="0.3">
      <c r="A5" s="178"/>
      <c r="B5" s="178"/>
      <c r="C5" s="178"/>
      <c r="D5" s="178"/>
      <c r="E5" s="178"/>
      <c r="F5" s="178"/>
      <c r="G5" s="178"/>
      <c r="H5" s="178"/>
      <c r="I5" s="178"/>
      <c r="Q5" s="5"/>
    </row>
    <row r="6" spans="1:29" s="102" customFormat="1" ht="18.75" x14ac:dyDescent="0.25">
      <c r="A6" s="212" t="s">
        <v>3</v>
      </c>
      <c r="B6" s="212"/>
      <c r="C6" s="212"/>
      <c r="D6" s="212"/>
      <c r="E6" s="212"/>
      <c r="F6" s="212"/>
      <c r="G6" s="212"/>
      <c r="H6" s="212"/>
      <c r="I6" s="212"/>
      <c r="J6" s="212"/>
      <c r="K6" s="212"/>
      <c r="L6" s="212"/>
      <c r="M6" s="212"/>
      <c r="N6" s="212"/>
      <c r="O6" s="212"/>
      <c r="P6" s="212"/>
      <c r="Q6" s="212"/>
    </row>
    <row r="7" spans="1:29" s="102" customFormat="1" ht="18.75" x14ac:dyDescent="0.25">
      <c r="A7" s="10"/>
      <c r="B7" s="10"/>
      <c r="C7" s="10"/>
      <c r="D7" s="10"/>
      <c r="E7" s="10"/>
      <c r="F7" s="10"/>
      <c r="G7" s="10"/>
      <c r="H7" s="179"/>
      <c r="I7" s="179"/>
      <c r="J7" s="179"/>
      <c r="K7" s="179"/>
      <c r="L7" s="179"/>
      <c r="M7" s="179"/>
      <c r="N7" s="179"/>
      <c r="O7" s="179"/>
      <c r="P7" s="179"/>
      <c r="Q7" s="179"/>
    </row>
    <row r="8" spans="1:29" s="102" customFormat="1" x14ac:dyDescent="0.25">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row>
    <row r="9" spans="1:29" s="102" customFormat="1" ht="18.75" customHeight="1" x14ac:dyDescent="0.25">
      <c r="A9" s="214" t="s">
        <v>5</v>
      </c>
      <c r="B9" s="214"/>
      <c r="C9" s="214"/>
      <c r="D9" s="214"/>
      <c r="E9" s="214"/>
      <c r="F9" s="214"/>
      <c r="G9" s="214"/>
      <c r="H9" s="214"/>
      <c r="I9" s="214"/>
      <c r="J9" s="214"/>
      <c r="K9" s="214"/>
      <c r="L9" s="214"/>
      <c r="M9" s="214"/>
      <c r="N9" s="214"/>
      <c r="O9" s="214"/>
      <c r="P9" s="214"/>
      <c r="Q9" s="214"/>
    </row>
    <row r="10" spans="1:29" s="102" customFormat="1" ht="18.75" x14ac:dyDescent="0.25">
      <c r="A10" s="10"/>
      <c r="B10" s="10"/>
      <c r="C10" s="10"/>
      <c r="D10" s="10"/>
      <c r="E10" s="10"/>
      <c r="F10" s="10"/>
      <c r="G10" s="10"/>
      <c r="H10" s="179"/>
      <c r="I10" s="179"/>
      <c r="J10" s="179"/>
      <c r="K10" s="179"/>
      <c r="L10" s="179"/>
      <c r="M10" s="179"/>
      <c r="N10" s="179"/>
      <c r="O10" s="179"/>
      <c r="P10" s="179"/>
      <c r="Q10" s="179"/>
    </row>
    <row r="11" spans="1:29" s="102" customFormat="1" x14ac:dyDescent="0.25">
      <c r="A11" s="221" t="str">
        <f>'1. паспорт местоположение'!A12:C12</f>
        <v>M_TP2100.PS.0044</v>
      </c>
      <c r="B11" s="221"/>
      <c r="C11" s="221"/>
      <c r="D11" s="221"/>
      <c r="E11" s="221"/>
      <c r="F11" s="221"/>
      <c r="G11" s="221"/>
      <c r="H11" s="221"/>
      <c r="I11" s="221"/>
      <c r="J11" s="221"/>
      <c r="K11" s="221"/>
      <c r="L11" s="221"/>
      <c r="M11" s="221"/>
      <c r="N11" s="221"/>
      <c r="O11" s="221"/>
      <c r="P11" s="221"/>
      <c r="Q11" s="221"/>
    </row>
    <row r="12" spans="1:29" s="102" customFormat="1" x14ac:dyDescent="0.25">
      <c r="A12" s="214" t="s">
        <v>6</v>
      </c>
      <c r="B12" s="214"/>
      <c r="C12" s="214"/>
      <c r="D12" s="214"/>
      <c r="E12" s="214"/>
      <c r="F12" s="214"/>
      <c r="G12" s="214"/>
      <c r="H12" s="214"/>
      <c r="I12" s="214"/>
      <c r="J12" s="214"/>
      <c r="K12" s="214"/>
      <c r="L12" s="214"/>
      <c r="M12" s="214"/>
      <c r="N12" s="214"/>
      <c r="O12" s="214"/>
      <c r="P12" s="214"/>
      <c r="Q12" s="214"/>
    </row>
    <row r="13" spans="1:29" s="102" customFormat="1" ht="16.5" customHeight="1" x14ac:dyDescent="0.3">
      <c r="A13" s="180"/>
      <c r="B13" s="180"/>
      <c r="C13" s="180"/>
      <c r="D13" s="180"/>
      <c r="E13" s="180"/>
      <c r="F13" s="180"/>
      <c r="G13" s="180"/>
      <c r="H13" s="181"/>
      <c r="I13" s="181"/>
      <c r="J13" s="181"/>
      <c r="K13" s="181"/>
      <c r="L13" s="181"/>
      <c r="M13" s="181"/>
      <c r="N13" s="181"/>
      <c r="O13" s="181"/>
      <c r="P13" s="181"/>
      <c r="Q13" s="181"/>
    </row>
    <row r="14" spans="1:29" s="102" customFormat="1" x14ac:dyDescent="0.25">
      <c r="A14"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1"/>
      <c r="C14" s="221"/>
      <c r="D14" s="221"/>
      <c r="E14" s="221"/>
      <c r="F14" s="221"/>
      <c r="G14" s="221"/>
      <c r="H14" s="221"/>
      <c r="I14" s="221"/>
      <c r="J14" s="221"/>
      <c r="K14" s="221"/>
      <c r="L14" s="221"/>
      <c r="M14" s="221"/>
      <c r="N14" s="221"/>
      <c r="O14" s="221"/>
      <c r="P14" s="221"/>
      <c r="Q14" s="221"/>
    </row>
    <row r="15" spans="1:29" s="102" customFormat="1" ht="15.75" customHeight="1" x14ac:dyDescent="0.25">
      <c r="A15" s="214" t="s">
        <v>7</v>
      </c>
      <c r="B15" s="214"/>
      <c r="C15" s="214"/>
      <c r="D15" s="214"/>
      <c r="E15" s="214"/>
      <c r="F15" s="214"/>
      <c r="G15" s="214"/>
      <c r="H15" s="214"/>
      <c r="I15" s="214"/>
      <c r="J15" s="214"/>
      <c r="K15" s="214"/>
      <c r="L15" s="214"/>
      <c r="M15" s="214"/>
      <c r="N15" s="214"/>
      <c r="O15" s="214"/>
      <c r="P15" s="214"/>
      <c r="Q15" s="214"/>
    </row>
    <row r="16" spans="1:29" s="102" customFormat="1" x14ac:dyDescent="0.25">
      <c r="A16" s="328"/>
      <c r="B16" s="328"/>
      <c r="C16" s="328"/>
      <c r="D16" s="328"/>
      <c r="E16" s="328"/>
      <c r="F16" s="328"/>
      <c r="G16" s="328"/>
      <c r="H16" s="328"/>
      <c r="I16" s="328"/>
      <c r="J16" s="328"/>
      <c r="K16" s="328"/>
      <c r="L16" s="328"/>
      <c r="M16" s="328"/>
      <c r="N16" s="328"/>
      <c r="O16" s="328"/>
      <c r="P16" s="328"/>
      <c r="Q16" s="328"/>
    </row>
    <row r="17" spans="1:34" s="102" customFormat="1" x14ac:dyDescent="0.25">
      <c r="A17" s="178"/>
      <c r="G17" s="178"/>
      <c r="H17" s="178"/>
      <c r="I17" s="178"/>
      <c r="J17" s="178"/>
      <c r="K17" s="178"/>
      <c r="L17" s="178"/>
      <c r="M17" s="178"/>
      <c r="N17" s="178"/>
      <c r="O17" s="178"/>
      <c r="P17" s="178"/>
    </row>
    <row r="18" spans="1:34" s="102" customFormat="1" x14ac:dyDescent="0.25">
      <c r="A18" s="329" t="s">
        <v>369</v>
      </c>
      <c r="B18" s="329"/>
      <c r="C18" s="329"/>
      <c r="D18" s="329"/>
      <c r="E18" s="329"/>
      <c r="F18" s="329"/>
      <c r="G18" s="329"/>
      <c r="H18" s="329"/>
      <c r="I18" s="329"/>
      <c r="J18" s="329"/>
      <c r="K18" s="329"/>
      <c r="L18" s="329"/>
      <c r="M18" s="329"/>
      <c r="N18" s="329"/>
      <c r="O18" s="329"/>
      <c r="P18" s="329"/>
      <c r="Q18" s="329"/>
    </row>
    <row r="19" spans="1:34" s="102" customFormat="1" x14ac:dyDescent="0.25">
      <c r="A19" s="178"/>
      <c r="B19" s="178"/>
      <c r="C19" s="178"/>
      <c r="D19" s="178"/>
      <c r="E19" s="178"/>
      <c r="F19" s="178"/>
      <c r="G19" s="178"/>
      <c r="H19" s="178"/>
      <c r="I19" s="178"/>
      <c r="J19" s="178"/>
      <c r="K19" s="178"/>
      <c r="L19" s="178"/>
      <c r="M19" s="178"/>
      <c r="N19" s="178"/>
      <c r="O19" s="178"/>
      <c r="P19" s="178"/>
    </row>
    <row r="20" spans="1:34" s="187" customFormat="1" ht="33" customHeight="1" x14ac:dyDescent="0.25">
      <c r="A20" s="330" t="s">
        <v>370</v>
      </c>
      <c r="B20" s="330" t="s">
        <v>371</v>
      </c>
      <c r="C20" s="333" t="s">
        <v>372</v>
      </c>
      <c r="D20" s="333"/>
      <c r="E20" s="334" t="s">
        <v>373</v>
      </c>
      <c r="F20" s="334"/>
      <c r="G20" s="330" t="s">
        <v>609</v>
      </c>
      <c r="H20" s="335" t="s">
        <v>588</v>
      </c>
      <c r="I20" s="336"/>
      <c r="J20" s="336"/>
      <c r="K20" s="336"/>
      <c r="L20" s="335" t="s">
        <v>589</v>
      </c>
      <c r="M20" s="336"/>
      <c r="N20" s="336"/>
      <c r="O20" s="336"/>
      <c r="P20" s="335" t="s">
        <v>590</v>
      </c>
      <c r="Q20" s="336"/>
      <c r="R20" s="336"/>
      <c r="S20" s="336"/>
      <c r="T20" s="335" t="s">
        <v>591</v>
      </c>
      <c r="U20" s="336"/>
      <c r="V20" s="336"/>
      <c r="W20" s="336"/>
      <c r="X20" s="335" t="s">
        <v>592</v>
      </c>
      <c r="Y20" s="336"/>
      <c r="Z20" s="336"/>
      <c r="AA20" s="336"/>
      <c r="AB20" s="337" t="s">
        <v>374</v>
      </c>
      <c r="AC20" s="338"/>
    </row>
    <row r="21" spans="1:34" s="187" customFormat="1" ht="81.75" customHeight="1" x14ac:dyDescent="0.25">
      <c r="A21" s="331"/>
      <c r="B21" s="331"/>
      <c r="C21" s="333"/>
      <c r="D21" s="333"/>
      <c r="E21" s="334"/>
      <c r="F21" s="334"/>
      <c r="G21" s="331"/>
      <c r="H21" s="333" t="s">
        <v>311</v>
      </c>
      <c r="I21" s="333"/>
      <c r="J21" s="333" t="s">
        <v>376</v>
      </c>
      <c r="K21" s="333"/>
      <c r="L21" s="333" t="s">
        <v>311</v>
      </c>
      <c r="M21" s="333"/>
      <c r="N21" s="333" t="s">
        <v>376</v>
      </c>
      <c r="O21" s="333"/>
      <c r="P21" s="333" t="s">
        <v>311</v>
      </c>
      <c r="Q21" s="333"/>
      <c r="R21" s="333" t="s">
        <v>376</v>
      </c>
      <c r="S21" s="333"/>
      <c r="T21" s="333" t="s">
        <v>311</v>
      </c>
      <c r="U21" s="333"/>
      <c r="V21" s="333" t="s">
        <v>376</v>
      </c>
      <c r="W21" s="333"/>
      <c r="X21" s="333" t="s">
        <v>311</v>
      </c>
      <c r="Y21" s="333"/>
      <c r="Z21" s="333" t="s">
        <v>376</v>
      </c>
      <c r="AA21" s="333"/>
      <c r="AB21" s="339"/>
      <c r="AC21" s="340"/>
    </row>
    <row r="22" spans="1:34" s="187" customFormat="1" ht="89.25" customHeight="1" x14ac:dyDescent="0.3">
      <c r="A22" s="332"/>
      <c r="B22" s="332"/>
      <c r="C22" s="188" t="s">
        <v>311</v>
      </c>
      <c r="D22" s="188" t="s">
        <v>376</v>
      </c>
      <c r="E22" s="189" t="s">
        <v>593</v>
      </c>
      <c r="F22" s="189" t="s">
        <v>610</v>
      </c>
      <c r="G22" s="332"/>
      <c r="H22" s="190" t="s">
        <v>377</v>
      </c>
      <c r="I22" s="190" t="s">
        <v>378</v>
      </c>
      <c r="J22" s="190" t="s">
        <v>377</v>
      </c>
      <c r="K22" s="190" t="s">
        <v>378</v>
      </c>
      <c r="L22" s="190" t="s">
        <v>377</v>
      </c>
      <c r="M22" s="190" t="s">
        <v>378</v>
      </c>
      <c r="N22" s="190" t="s">
        <v>377</v>
      </c>
      <c r="O22" s="190" t="s">
        <v>378</v>
      </c>
      <c r="P22" s="190" t="s">
        <v>377</v>
      </c>
      <c r="Q22" s="190" t="s">
        <v>378</v>
      </c>
      <c r="R22" s="190" t="s">
        <v>377</v>
      </c>
      <c r="S22" s="190" t="s">
        <v>378</v>
      </c>
      <c r="T22" s="190" t="s">
        <v>377</v>
      </c>
      <c r="U22" s="190" t="s">
        <v>378</v>
      </c>
      <c r="V22" s="190" t="s">
        <v>377</v>
      </c>
      <c r="W22" s="190" t="s">
        <v>378</v>
      </c>
      <c r="X22" s="190" t="s">
        <v>377</v>
      </c>
      <c r="Y22" s="190" t="s">
        <v>378</v>
      </c>
      <c r="Z22" s="190" t="s">
        <v>377</v>
      </c>
      <c r="AA22" s="190" t="s">
        <v>378</v>
      </c>
      <c r="AB22" s="188" t="s">
        <v>379</v>
      </c>
      <c r="AC22" s="188" t="s">
        <v>376</v>
      </c>
      <c r="AE22" s="191"/>
      <c r="AF22" s="191"/>
      <c r="AG22" s="191"/>
      <c r="AH22" s="191"/>
    </row>
    <row r="23" spans="1:34" s="187" customFormat="1" ht="19.5" customHeight="1" x14ac:dyDescent="0.25">
      <c r="A23" s="192">
        <v>1</v>
      </c>
      <c r="B23" s="192">
        <v>2</v>
      </c>
      <c r="C23" s="192">
        <v>3</v>
      </c>
      <c r="D23" s="192">
        <v>4</v>
      </c>
      <c r="E23" s="192">
        <v>5</v>
      </c>
      <c r="F23" s="192">
        <v>6</v>
      </c>
      <c r="G23" s="192">
        <v>7</v>
      </c>
      <c r="H23" s="192">
        <f>G23+1</f>
        <v>8</v>
      </c>
      <c r="I23" s="208">
        <f t="shared" ref="I23:AC23" si="0">H23+1</f>
        <v>9</v>
      </c>
      <c r="J23" s="208">
        <f t="shared" si="0"/>
        <v>10</v>
      </c>
      <c r="K23" s="208">
        <f t="shared" si="0"/>
        <v>11</v>
      </c>
      <c r="L23" s="208">
        <f t="shared" si="0"/>
        <v>12</v>
      </c>
      <c r="M23" s="208">
        <f t="shared" si="0"/>
        <v>13</v>
      </c>
      <c r="N23" s="208">
        <f t="shared" si="0"/>
        <v>14</v>
      </c>
      <c r="O23" s="208">
        <f t="shared" si="0"/>
        <v>15</v>
      </c>
      <c r="P23" s="208">
        <f t="shared" si="0"/>
        <v>16</v>
      </c>
      <c r="Q23" s="208">
        <f t="shared" si="0"/>
        <v>17</v>
      </c>
      <c r="R23" s="208">
        <f t="shared" si="0"/>
        <v>18</v>
      </c>
      <c r="S23" s="208">
        <f t="shared" si="0"/>
        <v>19</v>
      </c>
      <c r="T23" s="208">
        <f t="shared" si="0"/>
        <v>20</v>
      </c>
      <c r="U23" s="208">
        <f t="shared" si="0"/>
        <v>21</v>
      </c>
      <c r="V23" s="208">
        <f t="shared" si="0"/>
        <v>22</v>
      </c>
      <c r="W23" s="208">
        <f t="shared" si="0"/>
        <v>23</v>
      </c>
      <c r="X23" s="208">
        <f t="shared" si="0"/>
        <v>24</v>
      </c>
      <c r="Y23" s="208">
        <f t="shared" si="0"/>
        <v>25</v>
      </c>
      <c r="Z23" s="208">
        <f t="shared" si="0"/>
        <v>26</v>
      </c>
      <c r="AA23" s="208">
        <f t="shared" si="0"/>
        <v>27</v>
      </c>
      <c r="AB23" s="208">
        <f t="shared" si="0"/>
        <v>28</v>
      </c>
      <c r="AC23" s="208">
        <f t="shared" si="0"/>
        <v>29</v>
      </c>
    </row>
    <row r="24" spans="1:34" s="187" customFormat="1" ht="47.25" customHeight="1" x14ac:dyDescent="0.25">
      <c r="A24" s="193">
        <v>1</v>
      </c>
      <c r="B24" s="194" t="s">
        <v>380</v>
      </c>
      <c r="C24" s="195">
        <v>285.93266399999993</v>
      </c>
      <c r="D24" s="195">
        <v>289.18832783505235</v>
      </c>
      <c r="E24" s="195">
        <v>289.18832783505235</v>
      </c>
      <c r="F24" s="195">
        <v>289.18832783505235</v>
      </c>
      <c r="G24" s="195">
        <v>0</v>
      </c>
      <c r="H24" s="195">
        <v>0</v>
      </c>
      <c r="I24" s="195"/>
      <c r="J24" s="195">
        <v>0</v>
      </c>
      <c r="K24" s="195"/>
      <c r="L24" s="195">
        <v>0</v>
      </c>
      <c r="M24" s="195"/>
      <c r="N24" s="195">
        <v>0</v>
      </c>
      <c r="O24" s="195"/>
      <c r="P24" s="195">
        <v>0</v>
      </c>
      <c r="Q24" s="195"/>
      <c r="R24" s="195">
        <v>0</v>
      </c>
      <c r="S24" s="195"/>
      <c r="T24" s="195">
        <v>10.38613</v>
      </c>
      <c r="U24" s="195"/>
      <c r="V24" s="195">
        <v>10.491464898063239</v>
      </c>
      <c r="W24" s="195"/>
      <c r="X24" s="195">
        <v>218.18658999600001</v>
      </c>
      <c r="Y24" s="195"/>
      <c r="Z24" s="195">
        <v>220.60977999917097</v>
      </c>
      <c r="AA24" s="195"/>
      <c r="AB24" s="195">
        <v>228.57271999600002</v>
      </c>
      <c r="AC24" s="195">
        <v>231.10124489723421</v>
      </c>
    </row>
    <row r="25" spans="1:34" s="187" customFormat="1" ht="24" customHeight="1" x14ac:dyDescent="0.25">
      <c r="A25" s="196" t="s">
        <v>381</v>
      </c>
      <c r="B25" s="197" t="s">
        <v>382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34" s="187" customFormat="1" x14ac:dyDescent="0.25">
      <c r="A26" s="196" t="s">
        <v>383</v>
      </c>
      <c r="B26" s="197" t="s">
        <v>384</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34" s="187" customFormat="1" ht="38.25" customHeight="1" x14ac:dyDescent="0.25">
      <c r="A27" s="196" t="s">
        <v>385</v>
      </c>
      <c r="B27" s="197" t="s">
        <v>386</v>
      </c>
      <c r="C27" s="195"/>
      <c r="D27" s="195"/>
      <c r="E27" s="195"/>
      <c r="F27" s="195"/>
      <c r="G27" s="195">
        <v>0</v>
      </c>
      <c r="H27" s="195">
        <v>0</v>
      </c>
      <c r="I27" s="195"/>
      <c r="J27" s="195">
        <v>0</v>
      </c>
      <c r="K27" s="195"/>
      <c r="L27" s="195">
        <v>0</v>
      </c>
      <c r="M27" s="195"/>
      <c r="N27" s="195">
        <v>0</v>
      </c>
      <c r="O27" s="195"/>
      <c r="P27" s="195">
        <v>0</v>
      </c>
      <c r="Q27" s="195"/>
      <c r="R27" s="195">
        <v>0</v>
      </c>
      <c r="S27" s="195"/>
      <c r="T27" s="195">
        <v>8.6551083333333327</v>
      </c>
      <c r="U27" s="195"/>
      <c r="V27" s="195">
        <v>8.8003848980632391</v>
      </c>
      <c r="W27" s="195"/>
      <c r="X27" s="195">
        <v>181.82215833000001</v>
      </c>
      <c r="Y27" s="195"/>
      <c r="Z27" s="195">
        <v>185.02749027317097</v>
      </c>
      <c r="AA27" s="195"/>
      <c r="AB27" s="195">
        <v>190.47726666333335</v>
      </c>
      <c r="AC27" s="195">
        <v>193.82787517123421</v>
      </c>
    </row>
    <row r="28" spans="1:34" s="187" customFormat="1" x14ac:dyDescent="0.25">
      <c r="A28" s="196" t="s">
        <v>387</v>
      </c>
      <c r="B28" s="197" t="s">
        <v>388</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s="187" customFormat="1" x14ac:dyDescent="0.25">
      <c r="A29" s="196" t="s">
        <v>389</v>
      </c>
      <c r="B29" s="198" t="s">
        <v>390</v>
      </c>
      <c r="C29" s="195"/>
      <c r="D29" s="195"/>
      <c r="E29" s="195"/>
      <c r="F29" s="195"/>
      <c r="G29" s="195">
        <v>0</v>
      </c>
      <c r="H29" s="195">
        <v>0</v>
      </c>
      <c r="I29" s="195"/>
      <c r="J29" s="195">
        <v>0</v>
      </c>
      <c r="K29" s="195"/>
      <c r="L29" s="195">
        <v>0</v>
      </c>
      <c r="M29" s="195"/>
      <c r="N29" s="195">
        <v>0</v>
      </c>
      <c r="O29" s="195"/>
      <c r="P29" s="195">
        <v>0</v>
      </c>
      <c r="Q29" s="195"/>
      <c r="R29" s="195">
        <v>0</v>
      </c>
      <c r="S29" s="195"/>
      <c r="T29" s="195">
        <v>1.7310216666666669</v>
      </c>
      <c r="U29" s="195"/>
      <c r="V29" s="195">
        <v>1.6910799999999995</v>
      </c>
      <c r="W29" s="195"/>
      <c r="X29" s="195">
        <v>36.364431666000002</v>
      </c>
      <c r="Y29" s="195"/>
      <c r="Z29" s="195">
        <v>35.582289725999999</v>
      </c>
      <c r="AA29" s="195"/>
      <c r="AB29" s="195">
        <v>38.095453332666665</v>
      </c>
      <c r="AC29" s="195">
        <v>37.273369725999999</v>
      </c>
    </row>
    <row r="30" spans="1:34" s="187" customFormat="1" ht="47.25" x14ac:dyDescent="0.25">
      <c r="A30" s="193" t="s">
        <v>14</v>
      </c>
      <c r="B30" s="194" t="s">
        <v>391</v>
      </c>
      <c r="C30" s="195">
        <v>238.27721999999997</v>
      </c>
      <c r="D30" s="195">
        <v>242.54711</v>
      </c>
      <c r="E30" s="195">
        <v>242.54711</v>
      </c>
      <c r="F30" s="195">
        <v>242.54711</v>
      </c>
      <c r="G30" s="195">
        <v>0</v>
      </c>
      <c r="H30" s="195">
        <v>0</v>
      </c>
      <c r="I30" s="195"/>
      <c r="J30" s="195">
        <v>0</v>
      </c>
      <c r="K30" s="195"/>
      <c r="L30" s="195">
        <v>0</v>
      </c>
      <c r="M30" s="195"/>
      <c r="N30" s="195">
        <v>0</v>
      </c>
      <c r="O30" s="195"/>
      <c r="P30" s="195">
        <v>0</v>
      </c>
      <c r="Q30" s="195"/>
      <c r="R30" s="195">
        <v>0</v>
      </c>
      <c r="S30" s="195"/>
      <c r="T30" s="195">
        <v>8.6551083333333327</v>
      </c>
      <c r="U30" s="195"/>
      <c r="V30" s="195">
        <v>8.8003848980632391</v>
      </c>
      <c r="W30" s="195"/>
      <c r="X30" s="195">
        <v>181.82215833000001</v>
      </c>
      <c r="Y30" s="195"/>
      <c r="Z30" s="195">
        <v>185.027490273171</v>
      </c>
      <c r="AA30" s="195"/>
      <c r="AB30" s="195">
        <v>190.47726666333335</v>
      </c>
      <c r="AC30" s="195">
        <v>193.82787517123424</v>
      </c>
    </row>
    <row r="31" spans="1:34" s="187" customFormat="1" x14ac:dyDescent="0.25">
      <c r="A31" s="193" t="s">
        <v>392</v>
      </c>
      <c r="B31" s="197" t="s">
        <v>393</v>
      </c>
      <c r="C31" s="195">
        <v>8.3158300000000001</v>
      </c>
      <c r="D31" s="195">
        <v>8.4553999999999991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87" customFormat="1" ht="31.5" x14ac:dyDescent="0.25">
      <c r="A32" s="193" t="s">
        <v>394</v>
      </c>
      <c r="B32" s="197" t="s">
        <v>395</v>
      </c>
      <c r="C32" s="195">
        <v>61.331379999999996</v>
      </c>
      <c r="D32" s="195">
        <v>62.450019999999995</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87" customFormat="1" x14ac:dyDescent="0.25">
      <c r="A33" s="193" t="s">
        <v>396</v>
      </c>
      <c r="B33" s="197" t="s">
        <v>397</v>
      </c>
      <c r="C33" s="195">
        <v>125.20276</v>
      </c>
      <c r="D33" s="195">
        <v>127.42583999999999</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87" customFormat="1" x14ac:dyDescent="0.25">
      <c r="A34" s="193" t="s">
        <v>398</v>
      </c>
      <c r="B34" s="197" t="s">
        <v>399</v>
      </c>
      <c r="C34" s="195">
        <v>43.427250000000001</v>
      </c>
      <c r="D34" s="195">
        <v>44.215850000000032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7" customFormat="1" ht="48" customHeight="1" x14ac:dyDescent="0.25">
      <c r="A35" s="193" t="s">
        <v>18</v>
      </c>
      <c r="B35" s="194" t="s">
        <v>400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87" customFormat="1" ht="44.25" customHeight="1" x14ac:dyDescent="0.25">
      <c r="A36" s="196" t="s">
        <v>401</v>
      </c>
      <c r="B36" s="197" t="s">
        <v>409</v>
      </c>
      <c r="C36" s="195"/>
      <c r="D36" s="195"/>
      <c r="E36" s="195"/>
      <c r="F36" s="195"/>
      <c r="G36" s="195">
        <v>0</v>
      </c>
      <c r="H36" s="195">
        <v>0</v>
      </c>
      <c r="I36" s="199" t="s">
        <v>403</v>
      </c>
      <c r="J36" s="195">
        <v>0</v>
      </c>
      <c r="K36" s="195" t="s">
        <v>403</v>
      </c>
      <c r="L36" s="195">
        <v>0</v>
      </c>
      <c r="M36" s="199" t="s">
        <v>403</v>
      </c>
      <c r="N36" s="195">
        <v>0</v>
      </c>
      <c r="O36" s="195" t="s">
        <v>403</v>
      </c>
      <c r="P36" s="195">
        <v>0</v>
      </c>
      <c r="Q36" s="199" t="s">
        <v>403</v>
      </c>
      <c r="R36" s="195">
        <v>0</v>
      </c>
      <c r="S36" s="195" t="s">
        <v>403</v>
      </c>
      <c r="T36" s="195">
        <v>0</v>
      </c>
      <c r="U36" s="199" t="s">
        <v>403</v>
      </c>
      <c r="V36" s="195">
        <v>0</v>
      </c>
      <c r="W36" s="195" t="s">
        <v>403</v>
      </c>
      <c r="X36" s="195">
        <v>0</v>
      </c>
      <c r="Y36" s="199" t="s">
        <v>403</v>
      </c>
      <c r="Z36" s="195">
        <v>0</v>
      </c>
      <c r="AA36" s="195" t="s">
        <v>403</v>
      </c>
      <c r="AB36" s="195">
        <v>0</v>
      </c>
      <c r="AC36" s="195">
        <v>0</v>
      </c>
    </row>
    <row r="37" spans="1:29" s="187" customFormat="1" ht="31.5" x14ac:dyDescent="0.25">
      <c r="A37" s="196" t="s">
        <v>404</v>
      </c>
      <c r="B37" s="200" t="s">
        <v>402</v>
      </c>
      <c r="C37" s="195"/>
      <c r="D37" s="195"/>
      <c r="E37" s="195"/>
      <c r="F37" s="195"/>
      <c r="G37" s="195">
        <v>0</v>
      </c>
      <c r="H37" s="195">
        <v>0</v>
      </c>
      <c r="I37" s="199" t="s">
        <v>403</v>
      </c>
      <c r="J37" s="195">
        <v>0</v>
      </c>
      <c r="K37" s="195" t="s">
        <v>403</v>
      </c>
      <c r="L37" s="195">
        <v>0</v>
      </c>
      <c r="M37" s="199" t="s">
        <v>403</v>
      </c>
      <c r="N37" s="195">
        <v>0</v>
      </c>
      <c r="O37" s="195" t="s">
        <v>403</v>
      </c>
      <c r="P37" s="195">
        <v>0</v>
      </c>
      <c r="Q37" s="199" t="s">
        <v>403</v>
      </c>
      <c r="R37" s="195">
        <v>0</v>
      </c>
      <c r="S37" s="195" t="s">
        <v>403</v>
      </c>
      <c r="T37" s="195">
        <v>0</v>
      </c>
      <c r="U37" s="199" t="s">
        <v>403</v>
      </c>
      <c r="V37" s="195">
        <v>0</v>
      </c>
      <c r="W37" s="195" t="s">
        <v>403</v>
      </c>
      <c r="X37" s="195">
        <v>0</v>
      </c>
      <c r="Y37" s="199" t="s">
        <v>403</v>
      </c>
      <c r="Z37" s="195">
        <v>0</v>
      </c>
      <c r="AA37" s="195" t="s">
        <v>403</v>
      </c>
      <c r="AB37" s="195">
        <v>0</v>
      </c>
      <c r="AC37" s="195">
        <v>0</v>
      </c>
    </row>
    <row r="38" spans="1:29" s="187" customFormat="1" x14ac:dyDescent="0.25">
      <c r="A38" s="196" t="s">
        <v>406</v>
      </c>
      <c r="B38" s="200" t="s">
        <v>405</v>
      </c>
      <c r="C38" s="195"/>
      <c r="D38" s="195"/>
      <c r="E38" s="195"/>
      <c r="F38" s="195"/>
      <c r="G38" s="195">
        <v>0</v>
      </c>
      <c r="H38" s="195">
        <v>0</v>
      </c>
      <c r="I38" s="199" t="s">
        <v>403</v>
      </c>
      <c r="J38" s="195">
        <v>0</v>
      </c>
      <c r="K38" s="195" t="s">
        <v>403</v>
      </c>
      <c r="L38" s="195">
        <v>0</v>
      </c>
      <c r="M38" s="199" t="s">
        <v>403</v>
      </c>
      <c r="N38" s="195">
        <v>0</v>
      </c>
      <c r="O38" s="195" t="s">
        <v>403</v>
      </c>
      <c r="P38" s="195">
        <v>0</v>
      </c>
      <c r="Q38" s="199" t="s">
        <v>403</v>
      </c>
      <c r="R38" s="195">
        <v>0</v>
      </c>
      <c r="S38" s="195" t="s">
        <v>403</v>
      </c>
      <c r="T38" s="195">
        <v>0</v>
      </c>
      <c r="U38" s="199" t="s">
        <v>403</v>
      </c>
      <c r="V38" s="195">
        <v>0</v>
      </c>
      <c r="W38" s="195" t="s">
        <v>403</v>
      </c>
      <c r="X38" s="195">
        <v>0</v>
      </c>
      <c r="Y38" s="199" t="s">
        <v>403</v>
      </c>
      <c r="Z38" s="195">
        <v>0</v>
      </c>
      <c r="AA38" s="195" t="s">
        <v>403</v>
      </c>
      <c r="AB38" s="195">
        <v>0</v>
      </c>
      <c r="AC38" s="195">
        <v>0</v>
      </c>
    </row>
    <row r="39" spans="1:29" s="187" customFormat="1" x14ac:dyDescent="0.25">
      <c r="A39" s="196" t="s">
        <v>408</v>
      </c>
      <c r="B39" s="197" t="s">
        <v>407</v>
      </c>
      <c r="C39" s="195"/>
      <c r="D39" s="195"/>
      <c r="E39" s="195"/>
      <c r="F39" s="195"/>
      <c r="G39" s="195">
        <v>0</v>
      </c>
      <c r="H39" s="195">
        <v>0</v>
      </c>
      <c r="I39" s="199" t="s">
        <v>403</v>
      </c>
      <c r="J39" s="195">
        <v>0</v>
      </c>
      <c r="K39" s="195" t="s">
        <v>403</v>
      </c>
      <c r="L39" s="195">
        <v>0</v>
      </c>
      <c r="M39" s="199" t="s">
        <v>403</v>
      </c>
      <c r="N39" s="195">
        <v>0</v>
      </c>
      <c r="O39" s="195" t="s">
        <v>403</v>
      </c>
      <c r="P39" s="195">
        <v>0</v>
      </c>
      <c r="Q39" s="199" t="s">
        <v>403</v>
      </c>
      <c r="R39" s="195">
        <v>0</v>
      </c>
      <c r="S39" s="195" t="s">
        <v>403</v>
      </c>
      <c r="T39" s="195">
        <v>0</v>
      </c>
      <c r="U39" s="199" t="s">
        <v>403</v>
      </c>
      <c r="V39" s="195">
        <v>0</v>
      </c>
      <c r="W39" s="195" t="s">
        <v>403</v>
      </c>
      <c r="X39" s="195">
        <v>0</v>
      </c>
      <c r="Y39" s="199" t="s">
        <v>403</v>
      </c>
      <c r="Z39" s="195">
        <v>0</v>
      </c>
      <c r="AA39" s="195" t="s">
        <v>403</v>
      </c>
      <c r="AB39" s="195">
        <v>0</v>
      </c>
      <c r="AC39" s="195">
        <v>0</v>
      </c>
    </row>
    <row r="40" spans="1:29" s="187" customFormat="1" x14ac:dyDescent="0.25">
      <c r="A40" s="196" t="s">
        <v>410</v>
      </c>
      <c r="B40" s="197" t="s">
        <v>411</v>
      </c>
      <c r="C40" s="195"/>
      <c r="D40" s="195"/>
      <c r="E40" s="195"/>
      <c r="F40" s="195"/>
      <c r="G40" s="195">
        <v>0</v>
      </c>
      <c r="H40" s="195">
        <v>0</v>
      </c>
      <c r="I40" s="199" t="s">
        <v>403</v>
      </c>
      <c r="J40" s="195">
        <v>0</v>
      </c>
      <c r="K40" s="195" t="s">
        <v>403</v>
      </c>
      <c r="L40" s="195">
        <v>0</v>
      </c>
      <c r="M40" s="199" t="s">
        <v>403</v>
      </c>
      <c r="N40" s="195">
        <v>0</v>
      </c>
      <c r="O40" s="195" t="s">
        <v>403</v>
      </c>
      <c r="P40" s="195">
        <v>0</v>
      </c>
      <c r="Q40" s="199" t="s">
        <v>403</v>
      </c>
      <c r="R40" s="195">
        <v>0</v>
      </c>
      <c r="S40" s="195" t="s">
        <v>403</v>
      </c>
      <c r="T40" s="195">
        <v>0</v>
      </c>
      <c r="U40" s="199" t="s">
        <v>403</v>
      </c>
      <c r="V40" s="195">
        <v>0</v>
      </c>
      <c r="W40" s="195" t="s">
        <v>403</v>
      </c>
      <c r="X40" s="195">
        <v>0</v>
      </c>
      <c r="Y40" s="199" t="s">
        <v>403</v>
      </c>
      <c r="Z40" s="195">
        <v>0</v>
      </c>
      <c r="AA40" s="195" t="s">
        <v>403</v>
      </c>
      <c r="AB40" s="195">
        <v>0</v>
      </c>
      <c r="AC40" s="195">
        <v>0</v>
      </c>
    </row>
    <row r="41" spans="1:29" s="187" customFormat="1" x14ac:dyDescent="0.25">
      <c r="A41" s="196" t="s">
        <v>412</v>
      </c>
      <c r="B41" s="197" t="s">
        <v>413</v>
      </c>
      <c r="C41" s="195"/>
      <c r="D41" s="195"/>
      <c r="E41" s="195"/>
      <c r="F41" s="195"/>
      <c r="G41" s="195">
        <v>0</v>
      </c>
      <c r="H41" s="195">
        <v>0</v>
      </c>
      <c r="I41" s="199" t="s">
        <v>403</v>
      </c>
      <c r="J41" s="195">
        <v>0</v>
      </c>
      <c r="K41" s="195" t="s">
        <v>403</v>
      </c>
      <c r="L41" s="195">
        <v>0</v>
      </c>
      <c r="M41" s="199" t="s">
        <v>403</v>
      </c>
      <c r="N41" s="195">
        <v>0</v>
      </c>
      <c r="O41" s="195" t="s">
        <v>403</v>
      </c>
      <c r="P41" s="195">
        <v>0</v>
      </c>
      <c r="Q41" s="199" t="s">
        <v>403</v>
      </c>
      <c r="R41" s="195">
        <v>0</v>
      </c>
      <c r="S41" s="195" t="s">
        <v>403</v>
      </c>
      <c r="T41" s="195">
        <v>0</v>
      </c>
      <c r="U41" s="199" t="s">
        <v>403</v>
      </c>
      <c r="V41" s="195">
        <v>0</v>
      </c>
      <c r="W41" s="195" t="s">
        <v>403</v>
      </c>
      <c r="X41" s="195">
        <v>0</v>
      </c>
      <c r="Y41" s="199" t="s">
        <v>403</v>
      </c>
      <c r="Z41" s="195">
        <v>0</v>
      </c>
      <c r="AA41" s="195" t="s">
        <v>403</v>
      </c>
      <c r="AB41" s="195">
        <v>0</v>
      </c>
      <c r="AC41" s="195">
        <v>0</v>
      </c>
    </row>
    <row r="42" spans="1:29" s="187" customFormat="1" x14ac:dyDescent="0.25">
      <c r="A42" s="196" t="s">
        <v>414</v>
      </c>
      <c r="B42" s="197" t="s">
        <v>415</v>
      </c>
      <c r="C42" s="195"/>
      <c r="D42" s="195"/>
      <c r="E42" s="195"/>
      <c r="F42" s="195"/>
      <c r="G42" s="195">
        <v>0</v>
      </c>
      <c r="H42" s="195">
        <v>0</v>
      </c>
      <c r="I42" s="199" t="s">
        <v>403</v>
      </c>
      <c r="J42" s="195">
        <v>0</v>
      </c>
      <c r="K42" s="195" t="s">
        <v>403</v>
      </c>
      <c r="L42" s="195">
        <v>0</v>
      </c>
      <c r="M42" s="199" t="s">
        <v>403</v>
      </c>
      <c r="N42" s="195">
        <v>0</v>
      </c>
      <c r="O42" s="195" t="s">
        <v>403</v>
      </c>
      <c r="P42" s="195">
        <v>0</v>
      </c>
      <c r="Q42" s="199" t="s">
        <v>403</v>
      </c>
      <c r="R42" s="195">
        <v>0</v>
      </c>
      <c r="S42" s="195" t="s">
        <v>403</v>
      </c>
      <c r="T42" s="195">
        <v>0</v>
      </c>
      <c r="U42" s="199" t="s">
        <v>403</v>
      </c>
      <c r="V42" s="195">
        <v>0</v>
      </c>
      <c r="W42" s="195" t="s">
        <v>403</v>
      </c>
      <c r="X42" s="195">
        <v>0</v>
      </c>
      <c r="Y42" s="199" t="s">
        <v>403</v>
      </c>
      <c r="Z42" s="195">
        <v>0</v>
      </c>
      <c r="AA42" s="195" t="s">
        <v>403</v>
      </c>
      <c r="AB42" s="195">
        <v>0</v>
      </c>
      <c r="AC42" s="195">
        <v>0</v>
      </c>
    </row>
    <row r="43" spans="1:29" s="187" customFormat="1" x14ac:dyDescent="0.25">
      <c r="A43" s="196" t="s">
        <v>416</v>
      </c>
      <c r="B43" s="197" t="s">
        <v>417</v>
      </c>
      <c r="C43" s="195"/>
      <c r="D43" s="195"/>
      <c r="E43" s="195"/>
      <c r="F43" s="195"/>
      <c r="G43" s="195">
        <v>0</v>
      </c>
      <c r="H43" s="195">
        <v>0</v>
      </c>
      <c r="I43" s="199" t="s">
        <v>403</v>
      </c>
      <c r="J43" s="195">
        <v>0</v>
      </c>
      <c r="K43" s="195" t="s">
        <v>403</v>
      </c>
      <c r="L43" s="195">
        <v>0</v>
      </c>
      <c r="M43" s="199" t="s">
        <v>403</v>
      </c>
      <c r="N43" s="195">
        <v>0</v>
      </c>
      <c r="O43" s="195" t="s">
        <v>403</v>
      </c>
      <c r="P43" s="195">
        <v>0</v>
      </c>
      <c r="Q43" s="199" t="s">
        <v>403</v>
      </c>
      <c r="R43" s="195">
        <v>0</v>
      </c>
      <c r="S43" s="195" t="s">
        <v>403</v>
      </c>
      <c r="T43" s="195">
        <v>0</v>
      </c>
      <c r="U43" s="199" t="s">
        <v>403</v>
      </c>
      <c r="V43" s="195">
        <v>0</v>
      </c>
      <c r="W43" s="195" t="s">
        <v>403</v>
      </c>
      <c r="X43" s="195">
        <v>0</v>
      </c>
      <c r="Y43" s="199" t="s">
        <v>403</v>
      </c>
      <c r="Z43" s="195">
        <v>0</v>
      </c>
      <c r="AA43" s="195" t="s">
        <v>403</v>
      </c>
      <c r="AB43" s="195">
        <v>0</v>
      </c>
      <c r="AC43" s="195">
        <v>0</v>
      </c>
    </row>
    <row r="44" spans="1:29" s="187" customFormat="1" x14ac:dyDescent="0.25">
      <c r="A44" s="196" t="s">
        <v>418</v>
      </c>
      <c r="B44" s="197" t="s">
        <v>419</v>
      </c>
      <c r="C44" s="195"/>
      <c r="D44" s="195"/>
      <c r="E44" s="195"/>
      <c r="F44" s="195"/>
      <c r="G44" s="195">
        <v>0</v>
      </c>
      <c r="H44" s="195">
        <v>0</v>
      </c>
      <c r="I44" s="199" t="s">
        <v>403</v>
      </c>
      <c r="J44" s="195">
        <v>0</v>
      </c>
      <c r="K44" s="195" t="s">
        <v>403</v>
      </c>
      <c r="L44" s="195">
        <v>0</v>
      </c>
      <c r="M44" s="199" t="s">
        <v>403</v>
      </c>
      <c r="N44" s="195">
        <v>0</v>
      </c>
      <c r="O44" s="195" t="s">
        <v>403</v>
      </c>
      <c r="P44" s="195">
        <v>0</v>
      </c>
      <c r="Q44" s="199" t="s">
        <v>403</v>
      </c>
      <c r="R44" s="195">
        <v>0</v>
      </c>
      <c r="S44" s="195" t="s">
        <v>403</v>
      </c>
      <c r="T44" s="195">
        <v>0</v>
      </c>
      <c r="U44" s="199" t="s">
        <v>403</v>
      </c>
      <c r="V44" s="195">
        <v>0</v>
      </c>
      <c r="W44" s="195" t="s">
        <v>403</v>
      </c>
      <c r="X44" s="195">
        <v>0</v>
      </c>
      <c r="Y44" s="199" t="s">
        <v>403</v>
      </c>
      <c r="Z44" s="195">
        <v>0</v>
      </c>
      <c r="AA44" s="195" t="s">
        <v>403</v>
      </c>
      <c r="AB44" s="195">
        <v>0</v>
      </c>
      <c r="AC44" s="195">
        <v>0</v>
      </c>
    </row>
    <row r="45" spans="1:29" s="187" customFormat="1" x14ac:dyDescent="0.25">
      <c r="A45" s="196" t="s">
        <v>420</v>
      </c>
      <c r="B45" s="197" t="s">
        <v>421</v>
      </c>
      <c r="C45" s="195"/>
      <c r="D45" s="195"/>
      <c r="E45" s="195"/>
      <c r="F45" s="195"/>
      <c r="G45" s="195">
        <v>0</v>
      </c>
      <c r="H45" s="195">
        <v>0</v>
      </c>
      <c r="I45" s="199" t="s">
        <v>403</v>
      </c>
      <c r="J45" s="195">
        <v>0</v>
      </c>
      <c r="K45" s="195" t="s">
        <v>403</v>
      </c>
      <c r="L45" s="195">
        <v>0</v>
      </c>
      <c r="M45" s="199" t="s">
        <v>403</v>
      </c>
      <c r="N45" s="195">
        <v>0</v>
      </c>
      <c r="O45" s="195" t="s">
        <v>403</v>
      </c>
      <c r="P45" s="195">
        <v>0</v>
      </c>
      <c r="Q45" s="199" t="s">
        <v>403</v>
      </c>
      <c r="R45" s="195">
        <v>0</v>
      </c>
      <c r="S45" s="195" t="s">
        <v>403</v>
      </c>
      <c r="T45" s="195">
        <v>0</v>
      </c>
      <c r="U45" s="199" t="s">
        <v>403</v>
      </c>
      <c r="V45" s="195">
        <v>0</v>
      </c>
      <c r="W45" s="195" t="s">
        <v>403</v>
      </c>
      <c r="X45" s="195">
        <v>0</v>
      </c>
      <c r="Y45" s="199" t="s">
        <v>403</v>
      </c>
      <c r="Z45" s="195">
        <v>0</v>
      </c>
      <c r="AA45" s="195" t="s">
        <v>403</v>
      </c>
      <c r="AB45" s="195">
        <v>0</v>
      </c>
      <c r="AC45" s="195">
        <v>0</v>
      </c>
    </row>
    <row r="46" spans="1:29" s="187" customFormat="1" x14ac:dyDescent="0.25">
      <c r="A46" s="196" t="s">
        <v>422</v>
      </c>
      <c r="B46" s="197" t="s">
        <v>423</v>
      </c>
      <c r="C46" s="195"/>
      <c r="D46" s="195"/>
      <c r="E46" s="195"/>
      <c r="F46" s="195"/>
      <c r="G46" s="195">
        <v>0</v>
      </c>
      <c r="H46" s="195">
        <v>0</v>
      </c>
      <c r="I46" s="199" t="s">
        <v>403</v>
      </c>
      <c r="J46" s="195">
        <v>0</v>
      </c>
      <c r="K46" s="195" t="s">
        <v>403</v>
      </c>
      <c r="L46" s="195">
        <v>0</v>
      </c>
      <c r="M46" s="199" t="s">
        <v>403</v>
      </c>
      <c r="N46" s="195">
        <v>0</v>
      </c>
      <c r="O46" s="195" t="s">
        <v>403</v>
      </c>
      <c r="P46" s="195">
        <v>0</v>
      </c>
      <c r="Q46" s="199" t="s">
        <v>403</v>
      </c>
      <c r="R46" s="195">
        <v>0</v>
      </c>
      <c r="S46" s="195" t="s">
        <v>403</v>
      </c>
      <c r="T46" s="195">
        <v>0</v>
      </c>
      <c r="U46" s="199" t="s">
        <v>403</v>
      </c>
      <c r="V46" s="195">
        <v>0</v>
      </c>
      <c r="W46" s="195" t="s">
        <v>403</v>
      </c>
      <c r="X46" s="195">
        <v>0</v>
      </c>
      <c r="Y46" s="199" t="s">
        <v>403</v>
      </c>
      <c r="Z46" s="195">
        <v>0</v>
      </c>
      <c r="AA46" s="195" t="s">
        <v>403</v>
      </c>
      <c r="AB46" s="195">
        <v>0</v>
      </c>
      <c r="AC46" s="195">
        <v>0</v>
      </c>
    </row>
    <row r="47" spans="1:29" s="187" customFormat="1" x14ac:dyDescent="0.25">
      <c r="A47" s="193" t="s">
        <v>21</v>
      </c>
      <c r="B47" s="194" t="s">
        <v>424</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c r="AC47" s="195"/>
    </row>
    <row r="48" spans="1:29" s="187" customFormat="1" ht="33.75" customHeight="1" x14ac:dyDescent="0.25">
      <c r="A48" s="196" t="s">
        <v>425</v>
      </c>
      <c r="B48" s="197" t="s">
        <v>409</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87" customFormat="1" ht="31.5" x14ac:dyDescent="0.25">
      <c r="A49" s="196" t="s">
        <v>426</v>
      </c>
      <c r="B49" s="200" t="s">
        <v>402</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87" customFormat="1" x14ac:dyDescent="0.25">
      <c r="A50" s="196" t="s">
        <v>427</v>
      </c>
      <c r="B50" s="200" t="s">
        <v>405</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87" customFormat="1" ht="31.5" x14ac:dyDescent="0.25">
      <c r="A51" s="196" t="s">
        <v>429</v>
      </c>
      <c r="B51" s="197" t="s">
        <v>428</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87" customFormat="1" ht="31.5" x14ac:dyDescent="0.25">
      <c r="A52" s="196" t="s">
        <v>431</v>
      </c>
      <c r="B52" s="197" t="s">
        <v>430</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87" customFormat="1" x14ac:dyDescent="0.25">
      <c r="A53" s="196" t="s">
        <v>433</v>
      </c>
      <c r="B53" s="197" t="s">
        <v>432</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87" customFormat="1" x14ac:dyDescent="0.25">
      <c r="A54" s="196" t="s">
        <v>434</v>
      </c>
      <c r="B54" s="197" t="s">
        <v>411</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87" customFormat="1" x14ac:dyDescent="0.25">
      <c r="A55" s="196" t="s">
        <v>435</v>
      </c>
      <c r="B55" s="197" t="s">
        <v>413</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87" customFormat="1" x14ac:dyDescent="0.25">
      <c r="A56" s="196" t="s">
        <v>436</v>
      </c>
      <c r="B56" s="197" t="s">
        <v>415</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87" customFormat="1" x14ac:dyDescent="0.25">
      <c r="A57" s="196" t="s">
        <v>437</v>
      </c>
      <c r="B57" s="197" t="s">
        <v>417</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87" customFormat="1" x14ac:dyDescent="0.25">
      <c r="A58" s="196" t="s">
        <v>438</v>
      </c>
      <c r="B58" s="197" t="s">
        <v>419</v>
      </c>
      <c r="C58" s="195">
        <v>7</v>
      </c>
      <c r="D58" s="195">
        <v>7</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v>0</v>
      </c>
      <c r="AA58" s="195"/>
      <c r="AB58" s="195">
        <v>0</v>
      </c>
      <c r="AC58" s="195">
        <v>0</v>
      </c>
    </row>
    <row r="59" spans="1:29" s="187" customFormat="1" x14ac:dyDescent="0.25">
      <c r="A59" s="196" t="s">
        <v>439</v>
      </c>
      <c r="B59" s="197" t="s">
        <v>421</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87" customFormat="1" x14ac:dyDescent="0.25">
      <c r="A60" s="196" t="s">
        <v>440</v>
      </c>
      <c r="B60" s="197" t="s">
        <v>423</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87" customFormat="1" ht="35.25" customHeight="1" x14ac:dyDescent="0.25">
      <c r="A61" s="193" t="s">
        <v>24</v>
      </c>
      <c r="B61" s="194" t="s">
        <v>441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87" customFormat="1" x14ac:dyDescent="0.25">
      <c r="A62" s="196" t="s">
        <v>442</v>
      </c>
      <c r="B62" s="197" t="s">
        <v>443</v>
      </c>
      <c r="C62" s="195">
        <v>238.27721999999997</v>
      </c>
      <c r="D62" s="195">
        <v>242.54711</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v>0</v>
      </c>
      <c r="AA62" s="195"/>
      <c r="AB62" s="195">
        <v>0</v>
      </c>
      <c r="AC62" s="195">
        <v>0</v>
      </c>
    </row>
    <row r="63" spans="1:29" s="187" customFormat="1" x14ac:dyDescent="0.25">
      <c r="A63" s="196" t="s">
        <v>444</v>
      </c>
      <c r="B63" s="200" t="s">
        <v>451</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87" customFormat="1" x14ac:dyDescent="0.25">
      <c r="A64" s="196" t="s">
        <v>446</v>
      </c>
      <c r="B64" s="197" t="s">
        <v>445</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87" customFormat="1" x14ac:dyDescent="0.25">
      <c r="A65" s="196" t="s">
        <v>448</v>
      </c>
      <c r="B65" s="200" t="s">
        <v>447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87" customFormat="1" x14ac:dyDescent="0.25">
      <c r="A66" s="196" t="s">
        <v>450</v>
      </c>
      <c r="B66" s="200" t="s">
        <v>449</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87" customFormat="1" x14ac:dyDescent="0.25">
      <c r="A67" s="196" t="s">
        <v>452</v>
      </c>
      <c r="B67" s="200" t="s">
        <v>453</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87" customFormat="1" x14ac:dyDescent="0.25">
      <c r="A68" s="196" t="s">
        <v>454</v>
      </c>
      <c r="B68" s="200" t="s">
        <v>455</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87" customFormat="1" x14ac:dyDescent="0.25">
      <c r="A69" s="196" t="s">
        <v>456</v>
      </c>
      <c r="B69" s="200" t="s">
        <v>457</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87" customFormat="1" x14ac:dyDescent="0.25">
      <c r="A70" s="196" t="s">
        <v>458</v>
      </c>
      <c r="B70" s="200" t="s">
        <v>459</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87" customFormat="1" x14ac:dyDescent="0.25">
      <c r="A71" s="196" t="s">
        <v>460</v>
      </c>
      <c r="B71" s="200" t="s">
        <v>461</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v>0</v>
      </c>
      <c r="AA71" s="195"/>
      <c r="AB71" s="195">
        <v>0</v>
      </c>
      <c r="AC71" s="195">
        <v>0</v>
      </c>
    </row>
    <row r="72" spans="1:29" s="187" customFormat="1" x14ac:dyDescent="0.25">
      <c r="A72" s="196" t="s">
        <v>462</v>
      </c>
      <c r="B72" s="200" t="s">
        <v>463</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87" customFormat="1" x14ac:dyDescent="0.25">
      <c r="A73" s="196" t="s">
        <v>464</v>
      </c>
      <c r="B73" s="200" t="s">
        <v>465</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87" customFormat="1" ht="36.75" customHeight="1" x14ac:dyDescent="0.25">
      <c r="A74" s="193" t="s">
        <v>27</v>
      </c>
      <c r="B74" s="201" t="s">
        <v>466</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87" customFormat="1" x14ac:dyDescent="0.25">
      <c r="A75" s="193" t="s">
        <v>30</v>
      </c>
      <c r="B75" s="194" t="s">
        <v>467</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87" customFormat="1" ht="45" customHeight="1" x14ac:dyDescent="0.25">
      <c r="A76" s="196" t="s">
        <v>468</v>
      </c>
      <c r="B76" s="197" t="s">
        <v>409</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v>0</v>
      </c>
      <c r="AA76" s="203"/>
      <c r="AB76" s="195">
        <v>0</v>
      </c>
      <c r="AC76" s="195">
        <v>0</v>
      </c>
    </row>
    <row r="77" spans="1:29" s="187" customFormat="1" ht="39.75" customHeight="1" x14ac:dyDescent="0.25">
      <c r="A77" s="196" t="s">
        <v>469</v>
      </c>
      <c r="B77" s="200" t="s">
        <v>402</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87" customFormat="1" x14ac:dyDescent="0.25">
      <c r="A78" s="196" t="s">
        <v>470</v>
      </c>
      <c r="B78" s="200" t="s">
        <v>405</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87" customFormat="1" x14ac:dyDescent="0.25">
      <c r="A79" s="196" t="s">
        <v>472</v>
      </c>
      <c r="B79" s="197" t="s">
        <v>471</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s="187" customFormat="1" x14ac:dyDescent="0.25">
      <c r="A80" s="196" t="s">
        <v>473</v>
      </c>
      <c r="B80" s="197" t="s">
        <v>411</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v>0</v>
      </c>
      <c r="AC80" s="195">
        <v>0</v>
      </c>
    </row>
    <row r="81" spans="1:29" s="187" customFormat="1" x14ac:dyDescent="0.25">
      <c r="A81" s="196" t="s">
        <v>474</v>
      </c>
      <c r="B81" s="197" t="s">
        <v>413</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v>0</v>
      </c>
      <c r="AC81" s="195">
        <v>0</v>
      </c>
    </row>
    <row r="82" spans="1:29" s="187" customFormat="1" x14ac:dyDescent="0.25">
      <c r="A82" s="196" t="s">
        <v>475</v>
      </c>
      <c r="B82" s="197" t="s">
        <v>415</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v>0</v>
      </c>
      <c r="AC82" s="195">
        <v>0</v>
      </c>
    </row>
    <row r="83" spans="1:29" s="187" customFormat="1" x14ac:dyDescent="0.25">
      <c r="A83" s="196" t="s">
        <v>476</v>
      </c>
      <c r="B83" s="197" t="s">
        <v>417</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v>0</v>
      </c>
      <c r="AC83" s="195">
        <v>0</v>
      </c>
    </row>
    <row r="84" spans="1:29" s="187" customFormat="1" x14ac:dyDescent="0.25">
      <c r="A84" s="196" t="s">
        <v>477</v>
      </c>
      <c r="B84" s="197" t="s">
        <v>419</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v>0</v>
      </c>
      <c r="AA84" s="203"/>
      <c r="AB84" s="195">
        <v>0</v>
      </c>
      <c r="AC84" s="195">
        <v>0</v>
      </c>
    </row>
    <row r="85" spans="1:29" s="187" customFormat="1" x14ac:dyDescent="0.25">
      <c r="A85" s="196" t="s">
        <v>478</v>
      </c>
      <c r="B85" s="197" t="s">
        <v>421</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v>0</v>
      </c>
      <c r="AC85" s="195">
        <v>0</v>
      </c>
    </row>
    <row r="86" spans="1:29" s="187" customFormat="1" x14ac:dyDescent="0.25">
      <c r="A86" s="196" t="s">
        <v>479</v>
      </c>
      <c r="B86" s="197" t="s">
        <v>423</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v>0</v>
      </c>
      <c r="AC86" s="195">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Q12"/>
    <mergeCell ref="A14:Q14"/>
    <mergeCell ref="A15:Q15"/>
    <mergeCell ref="A16:Q16"/>
    <mergeCell ref="A18:Q18"/>
    <mergeCell ref="A4:Q4"/>
    <mergeCell ref="A6:Q6"/>
    <mergeCell ref="A8:Q8"/>
    <mergeCell ref="A9:Q9"/>
    <mergeCell ref="A11:Q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1" t="str">
        <f>'1. паспорт местоположение'!A5:C5</f>
        <v>Год раскрытия информации: 2023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5"/>
    </row>
    <row r="7" spans="1:48" ht="18.75" x14ac:dyDescent="0.25">
      <c r="A7" s="212" t="s">
        <v>3</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21" t="str">
        <f>'1. паспорт местоположение'!A9:C9</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21" t="str">
        <f>'1. паспорт местоположение'!A12:C12</f>
        <v>M_TP2100.PS.0044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4" t="s">
        <v>6</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21"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1" t="s">
        <v>480</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42" t="s">
        <v>481</v>
      </c>
      <c r="B22" s="345" t="s">
        <v>482</v>
      </c>
      <c r="C22" s="342" t="s">
        <v>483</v>
      </c>
      <c r="D22" s="342" t="s">
        <v>484</v>
      </c>
      <c r="E22" s="348" t="s">
        <v>485</v>
      </c>
      <c r="F22" s="349"/>
      <c r="G22" s="349"/>
      <c r="H22" s="349"/>
      <c r="I22" s="349"/>
      <c r="J22" s="349"/>
      <c r="K22" s="349"/>
      <c r="L22" s="350"/>
      <c r="M22" s="342" t="s">
        <v>486</v>
      </c>
      <c r="N22" s="342" t="s">
        <v>487</v>
      </c>
      <c r="O22" s="342" t="s">
        <v>488</v>
      </c>
      <c r="P22" s="351" t="s">
        <v>489</v>
      </c>
      <c r="Q22" s="351" t="s">
        <v>490</v>
      </c>
      <c r="R22" s="351" t="s">
        <v>491</v>
      </c>
      <c r="S22" s="351" t="s">
        <v>492</v>
      </c>
      <c r="T22" s="351"/>
      <c r="U22" s="352" t="s">
        <v>493</v>
      </c>
      <c r="V22" s="352" t="s">
        <v>494</v>
      </c>
      <c r="W22" s="351" t="s">
        <v>495</v>
      </c>
      <c r="X22" s="351" t="s">
        <v>496</v>
      </c>
      <c r="Y22" s="351" t="s">
        <v>497</v>
      </c>
      <c r="Z22" s="353" t="s">
        <v>498</v>
      </c>
      <c r="AA22" s="351" t="s">
        <v>499</v>
      </c>
      <c r="AB22" s="351" t="s">
        <v>500</v>
      </c>
      <c r="AC22" s="351" t="s">
        <v>501</v>
      </c>
      <c r="AD22" s="351" t="s">
        <v>502</v>
      </c>
      <c r="AE22" s="351" t="s">
        <v>503</v>
      </c>
      <c r="AF22" s="351" t="s">
        <v>504</v>
      </c>
      <c r="AG22" s="351"/>
      <c r="AH22" s="351"/>
      <c r="AI22" s="351"/>
      <c r="AJ22" s="351"/>
      <c r="AK22" s="351"/>
      <c r="AL22" s="351" t="s">
        <v>505</v>
      </c>
      <c r="AM22" s="351"/>
      <c r="AN22" s="351"/>
      <c r="AO22" s="351"/>
      <c r="AP22" s="351" t="s">
        <v>506</v>
      </c>
      <c r="AQ22" s="351"/>
      <c r="AR22" s="351" t="s">
        <v>507</v>
      </c>
      <c r="AS22" s="351" t="s">
        <v>508</v>
      </c>
      <c r="AT22" s="351" t="s">
        <v>509</v>
      </c>
      <c r="AU22" s="351" t="s">
        <v>510</v>
      </c>
      <c r="AV22" s="356" t="s">
        <v>511</v>
      </c>
    </row>
    <row r="23" spans="1:48" ht="64.5" customHeight="1" x14ac:dyDescent="0.25">
      <c r="A23" s="343"/>
      <c r="B23" s="346"/>
      <c r="C23" s="343"/>
      <c r="D23" s="343"/>
      <c r="E23" s="358" t="s">
        <v>512</v>
      </c>
      <c r="F23" s="360" t="s">
        <v>451</v>
      </c>
      <c r="G23" s="360" t="s">
        <v>445</v>
      </c>
      <c r="H23" s="360" t="s">
        <v>447</v>
      </c>
      <c r="I23" s="362" t="s">
        <v>513</v>
      </c>
      <c r="J23" s="362" t="s">
        <v>514</v>
      </c>
      <c r="K23" s="362" t="s">
        <v>515</v>
      </c>
      <c r="L23" s="360" t="s">
        <v>226</v>
      </c>
      <c r="M23" s="343"/>
      <c r="N23" s="343"/>
      <c r="O23" s="343"/>
      <c r="P23" s="351"/>
      <c r="Q23" s="351"/>
      <c r="R23" s="351"/>
      <c r="S23" s="364" t="s">
        <v>311</v>
      </c>
      <c r="T23" s="364" t="s">
        <v>375</v>
      </c>
      <c r="U23" s="352"/>
      <c r="V23" s="352"/>
      <c r="W23" s="351"/>
      <c r="X23" s="351"/>
      <c r="Y23" s="351"/>
      <c r="Z23" s="351"/>
      <c r="AA23" s="351"/>
      <c r="AB23" s="351"/>
      <c r="AC23" s="351"/>
      <c r="AD23" s="351"/>
      <c r="AE23" s="351"/>
      <c r="AF23" s="351" t="s">
        <v>516</v>
      </c>
      <c r="AG23" s="351"/>
      <c r="AH23" s="351" t="s">
        <v>517</v>
      </c>
      <c r="AI23" s="351"/>
      <c r="AJ23" s="342" t="s">
        <v>518</v>
      </c>
      <c r="AK23" s="342" t="s">
        <v>519</v>
      </c>
      <c r="AL23" s="342" t="s">
        <v>520</v>
      </c>
      <c r="AM23" s="342" t="s">
        <v>521</v>
      </c>
      <c r="AN23" s="342" t="s">
        <v>522</v>
      </c>
      <c r="AO23" s="342" t="s">
        <v>523</v>
      </c>
      <c r="AP23" s="342" t="s">
        <v>524</v>
      </c>
      <c r="AQ23" s="354" t="s">
        <v>375</v>
      </c>
      <c r="AR23" s="351"/>
      <c r="AS23" s="351"/>
      <c r="AT23" s="351"/>
      <c r="AU23" s="351"/>
      <c r="AV23" s="357"/>
    </row>
    <row r="24" spans="1:48" ht="96.75" customHeight="1" x14ac:dyDescent="0.25">
      <c r="A24" s="344"/>
      <c r="B24" s="347"/>
      <c r="C24" s="344"/>
      <c r="D24" s="344"/>
      <c r="E24" s="359"/>
      <c r="F24" s="361"/>
      <c r="G24" s="361"/>
      <c r="H24" s="361"/>
      <c r="I24" s="363"/>
      <c r="J24" s="363"/>
      <c r="K24" s="363"/>
      <c r="L24" s="361"/>
      <c r="M24" s="344"/>
      <c r="N24" s="344"/>
      <c r="O24" s="344"/>
      <c r="P24" s="351"/>
      <c r="Q24" s="351"/>
      <c r="R24" s="351"/>
      <c r="S24" s="365"/>
      <c r="T24" s="365"/>
      <c r="U24" s="352"/>
      <c r="V24" s="352"/>
      <c r="W24" s="351"/>
      <c r="X24" s="351"/>
      <c r="Y24" s="351"/>
      <c r="Z24" s="351"/>
      <c r="AA24" s="351"/>
      <c r="AB24" s="351"/>
      <c r="AC24" s="351"/>
      <c r="AD24" s="351"/>
      <c r="AE24" s="351"/>
      <c r="AF24" s="126" t="s">
        <v>525</v>
      </c>
      <c r="AG24" s="126" t="s">
        <v>526</v>
      </c>
      <c r="AH24" s="127" t="s">
        <v>311</v>
      </c>
      <c r="AI24" s="127" t="s">
        <v>375</v>
      </c>
      <c r="AJ24" s="344"/>
      <c r="AK24" s="344"/>
      <c r="AL24" s="344"/>
      <c r="AM24" s="344"/>
      <c r="AN24" s="344"/>
      <c r="AO24" s="344"/>
      <c r="AP24" s="344"/>
      <c r="AQ24" s="355"/>
      <c r="AR24" s="351"/>
      <c r="AS24" s="351"/>
      <c r="AT24" s="351"/>
      <c r="AU24" s="351"/>
      <c r="AV24" s="357"/>
    </row>
    <row r="25" spans="1:48" s="128" customFormat="1" ht="11.25" x14ac:dyDescent="0.2">
      <c r="A25" s="129">
        <v>1</v>
      </c>
      <c r="B25" s="129">
        <v>2</v>
      </c>
      <c r="C25" s="129">
        <v>4</v>
      </c>
      <c r="D25" s="129">
        <v>5</v>
      </c>
      <c r="E25" s="129">
        <v>6</v>
      </c>
      <c r="F25" s="129">
        <f>E25+1</f>
        <v>7</v>
      </c>
      <c r="G25" s="129">
        <f t="shared" ref="G25:H25" si="0">F25+1</f>
        <v>8</v>
      </c>
      <c r="H25" s="129">
        <f t="shared" si="0"/>
        <v>9</v>
      </c>
      <c r="I25" s="129">
        <f t="shared" ref="I25:AV25" si="1">H25+1</f>
        <v>10</v>
      </c>
      <c r="J25" s="129">
        <f t="shared" si="1"/>
        <v>11</v>
      </c>
      <c r="K25" s="129">
        <f t="shared" si="1"/>
        <v>12</v>
      </c>
      <c r="L25" s="129">
        <f t="shared" si="1"/>
        <v>13</v>
      </c>
      <c r="M25" s="129">
        <f t="shared" si="1"/>
        <v>14</v>
      </c>
      <c r="N25" s="129">
        <f t="shared" si="1"/>
        <v>15</v>
      </c>
      <c r="O25" s="129">
        <f t="shared" si="1"/>
        <v>16</v>
      </c>
      <c r="P25" s="129">
        <f t="shared" si="1"/>
        <v>17</v>
      </c>
      <c r="Q25" s="129">
        <f t="shared" si="1"/>
        <v>18</v>
      </c>
      <c r="R25" s="129">
        <f t="shared" si="1"/>
        <v>19</v>
      </c>
      <c r="S25" s="129">
        <f t="shared" si="1"/>
        <v>20</v>
      </c>
      <c r="T25" s="129">
        <f t="shared" si="1"/>
        <v>21</v>
      </c>
      <c r="U25" s="129">
        <f t="shared" si="1"/>
        <v>22</v>
      </c>
      <c r="V25" s="129">
        <f t="shared" si="1"/>
        <v>23</v>
      </c>
      <c r="W25" s="129">
        <f t="shared" si="1"/>
        <v>24</v>
      </c>
      <c r="X25" s="129">
        <f t="shared" si="1"/>
        <v>25</v>
      </c>
      <c r="Y25" s="129">
        <f t="shared" si="1"/>
        <v>26</v>
      </c>
      <c r="Z25" s="129">
        <f t="shared" si="1"/>
        <v>27</v>
      </c>
      <c r="AA25" s="129">
        <f t="shared" si="1"/>
        <v>28</v>
      </c>
      <c r="AB25" s="129">
        <f t="shared" si="1"/>
        <v>29</v>
      </c>
      <c r="AC25" s="129">
        <f t="shared" si="1"/>
        <v>30</v>
      </c>
      <c r="AD25" s="129">
        <f t="shared" si="1"/>
        <v>31</v>
      </c>
      <c r="AE25" s="129">
        <f t="shared" si="1"/>
        <v>32</v>
      </c>
      <c r="AF25" s="129">
        <f t="shared" si="1"/>
        <v>33</v>
      </c>
      <c r="AG25" s="129">
        <f t="shared" si="1"/>
        <v>34</v>
      </c>
      <c r="AH25" s="129">
        <f t="shared" si="1"/>
        <v>35</v>
      </c>
      <c r="AI25" s="129">
        <f t="shared" si="1"/>
        <v>36</v>
      </c>
      <c r="AJ25" s="129">
        <f t="shared" si="1"/>
        <v>37</v>
      </c>
      <c r="AK25" s="129">
        <f t="shared" si="1"/>
        <v>38</v>
      </c>
      <c r="AL25" s="129">
        <f t="shared" si="1"/>
        <v>39</v>
      </c>
      <c r="AM25" s="129">
        <f t="shared" si="1"/>
        <v>40</v>
      </c>
      <c r="AN25" s="129">
        <f t="shared" si="1"/>
        <v>41</v>
      </c>
      <c r="AO25" s="129">
        <f t="shared" si="1"/>
        <v>42</v>
      </c>
      <c r="AP25" s="129">
        <f t="shared" si="1"/>
        <v>43</v>
      </c>
      <c r="AQ25" s="129">
        <f t="shared" si="1"/>
        <v>44</v>
      </c>
      <c r="AR25" s="129">
        <f t="shared" si="1"/>
        <v>45</v>
      </c>
      <c r="AS25" s="129">
        <f t="shared" si="1"/>
        <v>46</v>
      </c>
      <c r="AT25" s="129">
        <f t="shared" si="1"/>
        <v>47</v>
      </c>
      <c r="AU25" s="129">
        <f t="shared" si="1"/>
        <v>48</v>
      </c>
      <c r="AV25" s="129">
        <f t="shared" si="1"/>
        <v>49</v>
      </c>
    </row>
    <row r="26" spans="1:48" s="128" customFormat="1" ht="48" customHeight="1" x14ac:dyDescent="0.2">
      <c r="A26" s="130"/>
      <c r="B26" s="131"/>
      <c r="C26" s="131"/>
      <c r="D26" s="130"/>
      <c r="E26" s="130"/>
      <c r="F26" s="130"/>
      <c r="G26" s="130"/>
      <c r="H26" s="130"/>
      <c r="I26" s="130"/>
      <c r="J26" s="130"/>
      <c r="K26" s="130"/>
      <c r="L26" s="130"/>
      <c r="M26" s="131"/>
      <c r="N26" s="132"/>
      <c r="O26" s="132"/>
      <c r="P26" s="133"/>
      <c r="Q26" s="131"/>
      <c r="R26" s="133"/>
      <c r="S26" s="131"/>
      <c r="T26" s="131"/>
      <c r="U26" s="130"/>
      <c r="V26" s="130"/>
      <c r="W26" s="132"/>
      <c r="X26" s="134"/>
      <c r="Y26" s="131"/>
      <c r="Z26" s="135"/>
      <c r="AA26" s="133"/>
      <c r="AB26" s="133"/>
      <c r="AC26" s="133"/>
      <c r="AD26" s="133"/>
      <c r="AE26" s="133"/>
      <c r="AF26" s="131"/>
      <c r="AG26" s="131"/>
      <c r="AH26" s="135"/>
      <c r="AI26" s="135"/>
      <c r="AJ26" s="135"/>
      <c r="AK26" s="135"/>
      <c r="AL26" s="131"/>
      <c r="AM26" s="131"/>
      <c r="AN26" s="135"/>
      <c r="AO26" s="131"/>
      <c r="AP26" s="135"/>
      <c r="AQ26" s="135"/>
      <c r="AR26" s="135"/>
      <c r="AS26" s="135"/>
      <c r="AT26" s="135"/>
      <c r="AU26" s="131"/>
      <c r="AV26" s="13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6" zoomScaleNormal="91" zoomScaleSheetLayoutView="86" workbookViewId="0">
      <selection activeCell="B29" sqref="B29"/>
    </sheetView>
  </sheetViews>
  <sheetFormatPr defaultRowHeight="15.75" x14ac:dyDescent="0.25"/>
  <cols>
    <col min="1" max="2" width="66.140625" style="136" bestFit="1" customWidth="1"/>
    <col min="3" max="255" width="9.140625" style="102" bestFit="1"/>
    <col min="256" max="257" width="66.140625" style="102" bestFit="1" customWidth="1"/>
    <col min="258" max="511" width="9.140625" style="102" bestFit="1"/>
    <col min="512" max="513" width="66.140625" style="102" bestFit="1" customWidth="1"/>
    <col min="514" max="767" width="9.140625" style="102" bestFit="1"/>
    <col min="768" max="769" width="66.140625" style="102" bestFit="1" customWidth="1"/>
    <col min="770" max="1023" width="9.140625" style="102" bestFit="1"/>
    <col min="1024" max="1025" width="66.140625" style="102" bestFit="1" customWidth="1"/>
    <col min="1026" max="1279" width="9.140625" style="102" bestFit="1"/>
    <col min="1280" max="1281" width="66.140625" style="102" bestFit="1" customWidth="1"/>
    <col min="1282" max="1535" width="9.140625" style="102" bestFit="1"/>
    <col min="1536" max="1537" width="66.140625" style="102" bestFit="1" customWidth="1"/>
    <col min="1538" max="1791" width="9.140625" style="102" bestFit="1"/>
    <col min="1792" max="1793" width="66.140625" style="102" bestFit="1" customWidth="1"/>
    <col min="1794" max="2047" width="9.140625" style="102" bestFit="1"/>
    <col min="2048" max="2049" width="66.140625" style="102" bestFit="1" customWidth="1"/>
    <col min="2050" max="2303" width="9.140625" style="102" bestFit="1"/>
    <col min="2304" max="2305" width="66.140625" style="102" bestFit="1" customWidth="1"/>
    <col min="2306" max="2559" width="9.140625" style="102" bestFit="1"/>
    <col min="2560" max="2561" width="66.140625" style="102" bestFit="1" customWidth="1"/>
    <col min="2562" max="2815" width="9.140625" style="102" bestFit="1"/>
    <col min="2816" max="2817" width="66.140625" style="102" bestFit="1" customWidth="1"/>
    <col min="2818" max="3071" width="9.140625" style="102" bestFit="1"/>
    <col min="3072" max="3073" width="66.140625" style="102" bestFit="1" customWidth="1"/>
    <col min="3074" max="3327" width="9.140625" style="102" bestFit="1"/>
    <col min="3328" max="3329" width="66.140625" style="102" bestFit="1" customWidth="1"/>
    <col min="3330" max="3583" width="9.140625" style="102" bestFit="1"/>
    <col min="3584" max="3585" width="66.140625" style="102" bestFit="1" customWidth="1"/>
    <col min="3586" max="3839" width="9.140625" style="102" bestFit="1"/>
    <col min="3840" max="3841" width="66.140625" style="102" bestFit="1" customWidth="1"/>
    <col min="3842" max="4095" width="9.140625" style="102" bestFit="1"/>
    <col min="4096" max="4097" width="66.140625" style="102" bestFit="1" customWidth="1"/>
    <col min="4098" max="4351" width="9.140625" style="102" bestFit="1"/>
    <col min="4352" max="4353" width="66.140625" style="102" bestFit="1" customWidth="1"/>
    <col min="4354" max="4607" width="9.140625" style="102" bestFit="1"/>
    <col min="4608" max="4609" width="66.140625" style="102" bestFit="1" customWidth="1"/>
    <col min="4610" max="4863" width="9.140625" style="102" bestFit="1"/>
    <col min="4864" max="4865" width="66.140625" style="102" bestFit="1" customWidth="1"/>
    <col min="4866" max="5119" width="9.140625" style="102" bestFit="1"/>
    <col min="5120" max="5121" width="66.140625" style="102" bestFit="1" customWidth="1"/>
    <col min="5122" max="5375" width="9.140625" style="102" bestFit="1"/>
    <col min="5376" max="5377" width="66.140625" style="102" bestFit="1" customWidth="1"/>
    <col min="5378" max="5631" width="9.140625" style="102" bestFit="1"/>
    <col min="5632" max="5633" width="66.140625" style="102" bestFit="1" customWidth="1"/>
    <col min="5634" max="5887" width="9.140625" style="102" bestFit="1"/>
    <col min="5888" max="5889" width="66.140625" style="102" bestFit="1" customWidth="1"/>
    <col min="5890" max="6143" width="9.140625" style="102" bestFit="1"/>
    <col min="6144" max="6145" width="66.140625" style="102" bestFit="1" customWidth="1"/>
    <col min="6146" max="6399" width="9.140625" style="102" bestFit="1"/>
    <col min="6400" max="6401" width="66.140625" style="102" bestFit="1" customWidth="1"/>
    <col min="6402" max="6655" width="9.140625" style="102" bestFit="1"/>
    <col min="6656" max="6657" width="66.140625" style="102" bestFit="1" customWidth="1"/>
    <col min="6658" max="6911" width="9.140625" style="102" bestFit="1"/>
    <col min="6912" max="6913" width="66.140625" style="102" bestFit="1" customWidth="1"/>
    <col min="6914" max="7167" width="9.140625" style="102" bestFit="1"/>
    <col min="7168" max="7169" width="66.140625" style="102" bestFit="1" customWidth="1"/>
    <col min="7170" max="7423" width="9.140625" style="102" bestFit="1"/>
    <col min="7424" max="7425" width="66.140625" style="102" bestFit="1" customWidth="1"/>
    <col min="7426" max="7679" width="9.140625" style="102" bestFit="1"/>
    <col min="7680" max="7681" width="66.140625" style="102" bestFit="1" customWidth="1"/>
    <col min="7682" max="7935" width="9.140625" style="102" bestFit="1"/>
    <col min="7936" max="7937" width="66.140625" style="102" bestFit="1" customWidth="1"/>
    <col min="7938" max="8191" width="9.140625" style="102" bestFit="1"/>
    <col min="8192" max="8193" width="66.140625" style="102" bestFit="1" customWidth="1"/>
    <col min="8194" max="8447" width="9.140625" style="102" bestFit="1"/>
    <col min="8448" max="8449" width="66.140625" style="102" bestFit="1" customWidth="1"/>
    <col min="8450" max="8703" width="9.140625" style="102" bestFit="1"/>
    <col min="8704" max="8705" width="66.140625" style="102" bestFit="1" customWidth="1"/>
    <col min="8706" max="8959" width="9.140625" style="102" bestFit="1"/>
    <col min="8960" max="8961" width="66.140625" style="102" bestFit="1" customWidth="1"/>
    <col min="8962" max="9215" width="9.140625" style="102" bestFit="1"/>
    <col min="9216" max="9217" width="66.140625" style="102" bestFit="1" customWidth="1"/>
    <col min="9218" max="9471" width="9.140625" style="102" bestFit="1"/>
    <col min="9472" max="9473" width="66.140625" style="102" bestFit="1" customWidth="1"/>
    <col min="9474" max="9727" width="9.140625" style="102" bestFit="1"/>
    <col min="9728" max="9729" width="66.140625" style="102" bestFit="1" customWidth="1"/>
    <col min="9730" max="9983" width="9.140625" style="102" bestFit="1"/>
    <col min="9984" max="9985" width="66.140625" style="102" bestFit="1" customWidth="1"/>
    <col min="9986" max="10239" width="9.140625" style="102" bestFit="1"/>
    <col min="10240" max="10241" width="66.140625" style="102" bestFit="1" customWidth="1"/>
    <col min="10242" max="10495" width="9.140625" style="102" bestFit="1"/>
    <col min="10496" max="10497" width="66.140625" style="102" bestFit="1" customWidth="1"/>
    <col min="10498" max="10751" width="9.140625" style="102" bestFit="1"/>
    <col min="10752" max="10753" width="66.140625" style="102" bestFit="1" customWidth="1"/>
    <col min="10754" max="11007" width="9.140625" style="102" bestFit="1"/>
    <col min="11008" max="11009" width="66.140625" style="102" bestFit="1" customWidth="1"/>
    <col min="11010" max="11263" width="9.140625" style="102" bestFit="1"/>
    <col min="11264" max="11265" width="66.140625" style="102" bestFit="1" customWidth="1"/>
    <col min="11266" max="11519" width="9.140625" style="102" bestFit="1"/>
    <col min="11520" max="11521" width="66.140625" style="102" bestFit="1" customWidth="1"/>
    <col min="11522" max="11775" width="9.140625" style="102" bestFit="1"/>
    <col min="11776" max="11777" width="66.140625" style="102" bestFit="1" customWidth="1"/>
    <col min="11778" max="12031" width="9.140625" style="102" bestFit="1"/>
    <col min="12032" max="12033" width="66.140625" style="102" bestFit="1" customWidth="1"/>
    <col min="12034" max="12287" width="9.140625" style="102" bestFit="1"/>
    <col min="12288" max="12289" width="66.140625" style="102" bestFit="1" customWidth="1"/>
    <col min="12290" max="12543" width="9.140625" style="102" bestFit="1"/>
    <col min="12544" max="12545" width="66.140625" style="102" bestFit="1" customWidth="1"/>
    <col min="12546" max="12799" width="9.140625" style="102" bestFit="1"/>
    <col min="12800" max="12801" width="66.140625" style="102" bestFit="1" customWidth="1"/>
    <col min="12802" max="13055" width="9.140625" style="102" bestFit="1"/>
    <col min="13056" max="13057" width="66.140625" style="102" bestFit="1" customWidth="1"/>
    <col min="13058" max="13311" width="9.140625" style="102" bestFit="1"/>
    <col min="13312" max="13313" width="66.140625" style="102" bestFit="1" customWidth="1"/>
    <col min="13314" max="13567" width="9.140625" style="102" bestFit="1"/>
    <col min="13568" max="13569" width="66.140625" style="102" bestFit="1" customWidth="1"/>
    <col min="13570" max="13823" width="9.140625" style="102" bestFit="1"/>
    <col min="13824" max="13825" width="66.140625" style="102" bestFit="1" customWidth="1"/>
    <col min="13826" max="14079" width="9.140625" style="102" bestFit="1"/>
    <col min="14080" max="14081" width="66.140625" style="102" bestFit="1" customWidth="1"/>
    <col min="14082" max="14335" width="9.140625" style="102" bestFit="1"/>
    <col min="14336" max="14337" width="66.140625" style="102" bestFit="1" customWidth="1"/>
    <col min="14338" max="14591" width="9.140625" style="102" bestFit="1"/>
    <col min="14592" max="14593" width="66.140625" style="102" bestFit="1" customWidth="1"/>
    <col min="14594" max="14847" width="9.140625" style="102" bestFit="1"/>
    <col min="14848" max="14849" width="66.140625" style="102" bestFit="1" customWidth="1"/>
    <col min="14850" max="15103" width="9.140625" style="102" bestFit="1"/>
    <col min="15104" max="15105" width="66.140625" style="102" bestFit="1" customWidth="1"/>
    <col min="15106" max="15359" width="9.140625" style="102" bestFit="1"/>
    <col min="15360" max="15361" width="66.140625" style="102" bestFit="1" customWidth="1"/>
    <col min="15362" max="15615" width="9.140625" style="102" bestFit="1"/>
    <col min="15616" max="15617" width="66.140625" style="102" bestFit="1" customWidth="1"/>
    <col min="15618" max="15871" width="9.140625" style="102" bestFit="1"/>
    <col min="15872" max="15873" width="66.140625" style="102" bestFit="1" customWidth="1"/>
    <col min="15874" max="16127" width="9.140625" style="102" bestFit="1"/>
    <col min="16128" max="16129" width="66.140625" style="102" bestFit="1" customWidth="1"/>
    <col min="16130" max="16383" width="9.140625" style="102" bestFit="1"/>
    <col min="16384" max="16384" width="9.140625" style="102"/>
  </cols>
  <sheetData>
    <row r="1" spans="1:7" ht="18.75" x14ac:dyDescent="0.25">
      <c r="B1" s="4" t="s">
        <v>0</v>
      </c>
    </row>
    <row r="2" spans="1:7" ht="18.75" x14ac:dyDescent="0.3">
      <c r="B2" s="5" t="s">
        <v>1</v>
      </c>
    </row>
    <row r="3" spans="1:7" ht="18.75" x14ac:dyDescent="0.3">
      <c r="B3" s="5" t="s">
        <v>527</v>
      </c>
    </row>
    <row r="4" spans="1:7" x14ac:dyDescent="0.25">
      <c r="B4" s="104"/>
    </row>
    <row r="5" spans="1:7" ht="18.75" x14ac:dyDescent="0.3">
      <c r="A5" s="366" t="str">
        <f>'1. паспорт местоположение'!A5:C5</f>
        <v>Год раскрытия информации: 2023 год</v>
      </c>
      <c r="B5" s="366"/>
      <c r="C5" s="138"/>
      <c r="D5" s="138"/>
      <c r="E5" s="138"/>
      <c r="F5" s="138"/>
      <c r="G5" s="138"/>
    </row>
    <row r="6" spans="1:7" ht="18.75" x14ac:dyDescent="0.3">
      <c r="A6" s="137"/>
      <c r="B6" s="137"/>
      <c r="C6" s="137"/>
      <c r="D6" s="137"/>
      <c r="E6" s="137"/>
      <c r="F6" s="137"/>
      <c r="G6" s="137"/>
    </row>
    <row r="7" spans="1:7" ht="18.75" x14ac:dyDescent="0.25">
      <c r="A7" s="212" t="s">
        <v>3</v>
      </c>
      <c r="B7" s="212"/>
      <c r="C7" s="10"/>
      <c r="D7" s="10"/>
      <c r="E7" s="10"/>
      <c r="F7" s="10"/>
      <c r="G7" s="10"/>
    </row>
    <row r="8" spans="1:7" ht="18.75" x14ac:dyDescent="0.25">
      <c r="A8" s="10"/>
      <c r="B8" s="10"/>
      <c r="C8" s="10"/>
      <c r="D8" s="10"/>
      <c r="E8" s="10"/>
      <c r="F8" s="10"/>
      <c r="G8" s="10"/>
    </row>
    <row r="9" spans="1:7" x14ac:dyDescent="0.25">
      <c r="A9" s="221" t="str">
        <f>'1. паспорт местоположение'!A9:C9</f>
        <v>АО "Россети Тюмень"</v>
      </c>
      <c r="B9" s="221"/>
      <c r="C9" s="11"/>
      <c r="D9" s="11"/>
      <c r="E9" s="11"/>
      <c r="F9" s="11"/>
      <c r="G9" s="11"/>
    </row>
    <row r="10" spans="1:7" x14ac:dyDescent="0.25">
      <c r="A10" s="214" t="s">
        <v>5</v>
      </c>
      <c r="B10" s="214"/>
      <c r="C10" s="12"/>
      <c r="D10" s="12"/>
      <c r="E10" s="12"/>
      <c r="F10" s="12"/>
      <c r="G10" s="12"/>
    </row>
    <row r="11" spans="1:7" ht="18.75" x14ac:dyDescent="0.25">
      <c r="A11" s="10"/>
      <c r="B11" s="10"/>
      <c r="C11" s="10"/>
      <c r="D11" s="10"/>
      <c r="E11" s="10"/>
      <c r="F11" s="10"/>
      <c r="G11" s="10"/>
    </row>
    <row r="12" spans="1:7" ht="30.75" customHeight="1" x14ac:dyDescent="0.25">
      <c r="A12" s="221" t="str">
        <f>'1. паспорт местоположение'!A12:C12</f>
        <v>M_TP2100.PS.0044</v>
      </c>
      <c r="B12" s="221"/>
      <c r="C12" s="11"/>
      <c r="D12" s="11"/>
      <c r="E12" s="11"/>
      <c r="F12" s="11"/>
      <c r="G12" s="11"/>
    </row>
    <row r="13" spans="1:7" x14ac:dyDescent="0.25">
      <c r="A13" s="214" t="s">
        <v>6</v>
      </c>
      <c r="B13" s="214"/>
      <c r="C13" s="12"/>
      <c r="D13" s="12"/>
      <c r="E13" s="12"/>
      <c r="F13" s="12"/>
      <c r="G13" s="12"/>
    </row>
    <row r="14" spans="1:7" ht="18.75" x14ac:dyDescent="0.25">
      <c r="A14" s="57"/>
      <c r="B14" s="57"/>
      <c r="C14" s="57"/>
      <c r="D14" s="57"/>
      <c r="E14" s="57"/>
      <c r="F14" s="57"/>
      <c r="G14" s="57"/>
    </row>
    <row r="15" spans="1:7" ht="42" customHeight="1" x14ac:dyDescent="0.25">
      <c r="A15" s="218"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18"/>
      <c r="C15" s="11"/>
      <c r="D15" s="11"/>
      <c r="E15" s="11"/>
      <c r="F15" s="11"/>
      <c r="G15" s="11"/>
    </row>
    <row r="16" spans="1:7" x14ac:dyDescent="0.25">
      <c r="A16" s="214" t="s">
        <v>7</v>
      </c>
      <c r="B16" s="214"/>
      <c r="C16" s="12"/>
      <c r="D16" s="12"/>
      <c r="E16" s="12"/>
      <c r="F16" s="12"/>
      <c r="G16" s="12"/>
    </row>
    <row r="17" spans="1:2" x14ac:dyDescent="0.25">
      <c r="B17" s="139"/>
    </row>
    <row r="18" spans="1:2" ht="33.75" customHeight="1" x14ac:dyDescent="0.25">
      <c r="A18" s="370" t="s">
        <v>528</v>
      </c>
      <c r="B18" s="371"/>
    </row>
    <row r="19" spans="1:2" x14ac:dyDescent="0.25">
      <c r="B19" s="104"/>
    </row>
    <row r="20" spans="1:2" x14ac:dyDescent="0.25">
      <c r="B20" s="140"/>
    </row>
    <row r="21" spans="1:2" ht="62.25" customHeight="1" x14ac:dyDescent="0.25">
      <c r="A21" s="141" t="s">
        <v>529</v>
      </c>
      <c r="B21" s="142"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1" t="s">
        <v>530</v>
      </c>
      <c r="B22" s="142" t="str">
        <f>CONCATENATE('1. паспорт местоположение'!C26,", ",'1. паспорт местоположение'!C27)</f>
        <v>ХМАО-Югра, Советский район</v>
      </c>
    </row>
    <row r="23" spans="1:2" x14ac:dyDescent="0.25">
      <c r="A23" s="141" t="s">
        <v>531</v>
      </c>
      <c r="B23" s="143" t="s">
        <v>532</v>
      </c>
    </row>
    <row r="24" spans="1:2" x14ac:dyDescent="0.25">
      <c r="A24" s="141" t="s">
        <v>533</v>
      </c>
      <c r="B24" s="143" t="s">
        <v>596</v>
      </c>
    </row>
    <row r="25" spans="1:2" x14ac:dyDescent="0.25">
      <c r="A25" s="144" t="s">
        <v>534</v>
      </c>
      <c r="B25" s="142">
        <f>'3.3 паспорт описание'!C29</f>
        <v>2028</v>
      </c>
    </row>
    <row r="26" spans="1:2" x14ac:dyDescent="0.25">
      <c r="A26" s="145" t="s">
        <v>535</v>
      </c>
      <c r="B26" s="142" t="str">
        <f>'3.3 паспорт описание'!C30</f>
        <v>П</v>
      </c>
    </row>
    <row r="27" spans="1:2" ht="28.5" x14ac:dyDescent="0.25">
      <c r="A27" s="146" t="s">
        <v>612</v>
      </c>
      <c r="B27" s="147">
        <f>'6.2. Паспорт фин осв ввод'!D24</f>
        <v>289.18832783505235</v>
      </c>
    </row>
    <row r="28" spans="1:2" x14ac:dyDescent="0.25">
      <c r="A28" s="148" t="s">
        <v>536</v>
      </c>
      <c r="B28" s="149" t="s">
        <v>611</v>
      </c>
    </row>
    <row r="29" spans="1:2" ht="28.5" x14ac:dyDescent="0.25">
      <c r="A29" s="150" t="s">
        <v>537</v>
      </c>
      <c r="B29" s="149" t="s">
        <v>594</v>
      </c>
    </row>
    <row r="30" spans="1:2" ht="28.5" x14ac:dyDescent="0.25">
      <c r="A30" s="150" t="s">
        <v>538</v>
      </c>
      <c r="B30" s="149" t="s">
        <v>594</v>
      </c>
    </row>
    <row r="31" spans="1:2" x14ac:dyDescent="0.25">
      <c r="A31" s="148" t="s">
        <v>539</v>
      </c>
      <c r="B31" s="149"/>
    </row>
    <row r="32" spans="1:2" ht="28.5" x14ac:dyDescent="0.25">
      <c r="A32" s="150" t="s">
        <v>540</v>
      </c>
      <c r="B32" s="149" t="s">
        <v>594</v>
      </c>
    </row>
    <row r="33" spans="1:2" x14ac:dyDescent="0.25">
      <c r="A33" s="148" t="s">
        <v>541</v>
      </c>
      <c r="B33" s="151">
        <f>B35</f>
        <v>0</v>
      </c>
    </row>
    <row r="34" spans="1:2" x14ac:dyDescent="0.25">
      <c r="A34" s="148" t="s">
        <v>542</v>
      </c>
      <c r="B34" s="151"/>
    </row>
    <row r="35" spans="1:2" x14ac:dyDescent="0.25">
      <c r="A35" s="148" t="s">
        <v>543</v>
      </c>
      <c r="B35" s="151"/>
    </row>
    <row r="36" spans="1:2" x14ac:dyDescent="0.25">
      <c r="A36" s="148" t="s">
        <v>544</v>
      </c>
      <c r="B36" s="151"/>
    </row>
    <row r="37" spans="1:2" ht="28.5" x14ac:dyDescent="0.25">
      <c r="A37" s="150" t="s">
        <v>545</v>
      </c>
      <c r="B37" s="149" t="s">
        <v>594</v>
      </c>
    </row>
    <row r="38" spans="1:2" x14ac:dyDescent="0.25">
      <c r="A38" s="148" t="s">
        <v>546</v>
      </c>
      <c r="B38" s="149"/>
    </row>
    <row r="39" spans="1:2" x14ac:dyDescent="0.25">
      <c r="A39" s="148" t="s">
        <v>542</v>
      </c>
      <c r="B39" s="149"/>
    </row>
    <row r="40" spans="1:2" x14ac:dyDescent="0.25">
      <c r="A40" s="148" t="s">
        <v>543</v>
      </c>
      <c r="B40" s="149"/>
    </row>
    <row r="41" spans="1:2" x14ac:dyDescent="0.25">
      <c r="A41" s="148" t="s">
        <v>544</v>
      </c>
      <c r="B41" s="149"/>
    </row>
    <row r="42" spans="1:2" ht="28.5" x14ac:dyDescent="0.25">
      <c r="A42" s="150" t="s">
        <v>547</v>
      </c>
      <c r="B42" s="149" t="s">
        <v>594</v>
      </c>
    </row>
    <row r="43" spans="1:2" x14ac:dyDescent="0.25">
      <c r="A43" s="148" t="s">
        <v>548</v>
      </c>
      <c r="B43" s="151"/>
    </row>
    <row r="44" spans="1:2" x14ac:dyDescent="0.25">
      <c r="A44" s="148" t="s">
        <v>542</v>
      </c>
      <c r="B44" s="151"/>
    </row>
    <row r="45" spans="1:2" x14ac:dyDescent="0.25">
      <c r="A45" s="148" t="s">
        <v>543</v>
      </c>
      <c r="B45" s="151"/>
    </row>
    <row r="46" spans="1:2" x14ac:dyDescent="0.25">
      <c r="A46" s="148" t="s">
        <v>544</v>
      </c>
      <c r="B46" s="151"/>
    </row>
    <row r="47" spans="1:2" ht="28.5" x14ac:dyDescent="0.25">
      <c r="A47" s="152" t="s">
        <v>549</v>
      </c>
      <c r="B47" s="153" t="s">
        <v>594</v>
      </c>
    </row>
    <row r="48" spans="1:2" x14ac:dyDescent="0.25">
      <c r="A48" s="154" t="s">
        <v>539</v>
      </c>
      <c r="B48" s="153"/>
    </row>
    <row r="49" spans="1:2" x14ac:dyDescent="0.25">
      <c r="A49" s="154" t="s">
        <v>550</v>
      </c>
      <c r="B49" s="155">
        <v>0</v>
      </c>
    </row>
    <row r="50" spans="1:2" x14ac:dyDescent="0.25">
      <c r="A50" s="154" t="s">
        <v>551</v>
      </c>
      <c r="B50" s="155">
        <v>0</v>
      </c>
    </row>
    <row r="51" spans="1:2" x14ac:dyDescent="0.25">
      <c r="A51" s="154" t="s">
        <v>552</v>
      </c>
      <c r="B51" s="155">
        <v>0</v>
      </c>
    </row>
    <row r="52" spans="1:2" x14ac:dyDescent="0.25">
      <c r="A52" s="144" t="s">
        <v>553</v>
      </c>
      <c r="B52" s="155">
        <v>0</v>
      </c>
    </row>
    <row r="53" spans="1:2" x14ac:dyDescent="0.25">
      <c r="A53" s="144" t="s">
        <v>554</v>
      </c>
      <c r="B53" s="156">
        <v>0</v>
      </c>
    </row>
    <row r="54" spans="1:2" x14ac:dyDescent="0.25">
      <c r="A54" s="144" t="s">
        <v>555</v>
      </c>
      <c r="B54" s="155">
        <v>0</v>
      </c>
    </row>
    <row r="55" spans="1:2" x14ac:dyDescent="0.25">
      <c r="A55" s="145" t="s">
        <v>556</v>
      </c>
      <c r="B55" s="157">
        <v>0</v>
      </c>
    </row>
    <row r="56" spans="1:2" ht="15.75" customHeight="1" x14ac:dyDescent="0.25">
      <c r="A56" s="152" t="s">
        <v>557</v>
      </c>
      <c r="B56" s="160" t="s">
        <v>594</v>
      </c>
    </row>
    <row r="57" spans="1:2" x14ac:dyDescent="0.25">
      <c r="A57" s="158" t="s">
        <v>558</v>
      </c>
      <c r="B57" s="174" t="s">
        <v>604</v>
      </c>
    </row>
    <row r="58" spans="1:2" x14ac:dyDescent="0.25">
      <c r="A58" s="158" t="s">
        <v>559</v>
      </c>
      <c r="B58" s="174"/>
    </row>
    <row r="59" spans="1:2" x14ac:dyDescent="0.25">
      <c r="A59" s="158" t="s">
        <v>560</v>
      </c>
      <c r="B59" s="174"/>
    </row>
    <row r="60" spans="1:2" x14ac:dyDescent="0.25">
      <c r="A60" s="158" t="s">
        <v>561</v>
      </c>
      <c r="B60" s="176"/>
    </row>
    <row r="61" spans="1:2" x14ac:dyDescent="0.25">
      <c r="A61" s="159" t="s">
        <v>562</v>
      </c>
      <c r="B61" s="175"/>
    </row>
    <row r="62" spans="1:2" ht="30" x14ac:dyDescent="0.25">
      <c r="A62" s="154" t="s">
        <v>563</v>
      </c>
      <c r="B62" s="149" t="s">
        <v>594</v>
      </c>
    </row>
    <row r="63" spans="1:2" ht="28.5" x14ac:dyDescent="0.25">
      <c r="A63" s="144" t="s">
        <v>564</v>
      </c>
      <c r="B63" s="149" t="s">
        <v>594</v>
      </c>
    </row>
    <row r="64" spans="1:2" x14ac:dyDescent="0.25">
      <c r="A64" s="154" t="s">
        <v>539</v>
      </c>
      <c r="B64" s="160"/>
    </row>
    <row r="65" spans="1:2" x14ac:dyDescent="0.25">
      <c r="A65" s="154" t="s">
        <v>565</v>
      </c>
      <c r="B65" s="149"/>
    </row>
    <row r="66" spans="1:2" x14ac:dyDescent="0.25">
      <c r="A66" s="154" t="s">
        <v>566</v>
      </c>
      <c r="B66" s="160"/>
    </row>
    <row r="67" spans="1:2" ht="58.5" customHeight="1" x14ac:dyDescent="0.25">
      <c r="A67" s="161" t="s">
        <v>567</v>
      </c>
      <c r="B67" s="154" t="s">
        <v>587</v>
      </c>
    </row>
    <row r="68" spans="1:2" x14ac:dyDescent="0.25">
      <c r="A68" s="144" t="s">
        <v>568</v>
      </c>
      <c r="B68" s="162" t="s">
        <v>597</v>
      </c>
    </row>
    <row r="69" spans="1:2" x14ac:dyDescent="0.25">
      <c r="A69" s="158" t="s">
        <v>569</v>
      </c>
      <c r="B69" s="177"/>
    </row>
    <row r="70" spans="1:2" x14ac:dyDescent="0.25">
      <c r="A70" s="158" t="s">
        <v>570</v>
      </c>
      <c r="B70" s="163"/>
    </row>
    <row r="71" spans="1:2" x14ac:dyDescent="0.25">
      <c r="A71" s="158" t="s">
        <v>571</v>
      </c>
      <c r="B71" s="163"/>
    </row>
    <row r="72" spans="1:2" ht="28.5" x14ac:dyDescent="0.25">
      <c r="A72" s="164" t="s">
        <v>572</v>
      </c>
      <c r="B72" s="160" t="s">
        <v>595</v>
      </c>
    </row>
    <row r="73" spans="1:2" ht="28.5" customHeight="1" x14ac:dyDescent="0.25">
      <c r="A73" s="152" t="s">
        <v>573</v>
      </c>
      <c r="B73" s="367" t="s">
        <v>574</v>
      </c>
    </row>
    <row r="74" spans="1:2" x14ac:dyDescent="0.25">
      <c r="A74" s="158" t="s">
        <v>575</v>
      </c>
      <c r="B74" s="368"/>
    </row>
    <row r="75" spans="1:2" x14ac:dyDescent="0.25">
      <c r="A75" s="158" t="s">
        <v>576</v>
      </c>
      <c r="B75" s="368"/>
    </row>
    <row r="76" spans="1:2" x14ac:dyDescent="0.25">
      <c r="A76" s="158" t="s">
        <v>577</v>
      </c>
      <c r="B76" s="368"/>
    </row>
    <row r="77" spans="1:2" x14ac:dyDescent="0.25">
      <c r="A77" s="158" t="s">
        <v>578</v>
      </c>
      <c r="B77" s="368"/>
    </row>
    <row r="78" spans="1:2" x14ac:dyDescent="0.25">
      <c r="A78" s="165" t="s">
        <v>579</v>
      </c>
      <c r="B78" s="369"/>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2021-12-10T05:07:41Z</cp:lastPrinted>
  <dcterms:created xsi:type="dcterms:W3CDTF">2015-08-16T15:31:05Z</dcterms:created>
  <dcterms:modified xsi:type="dcterms:W3CDTF">2023-03-31T12:37:45Z</dcterms:modified>
</cp:coreProperties>
</file>